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9453F5DC-0D8A-4813-B1B8-3702C109C8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E45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Z37" i="2"/>
  <c r="Y37" i="2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F44" i="2" s="1"/>
  <c r="E37" i="2"/>
  <c r="E44" i="2" s="1"/>
  <c r="D37" i="2"/>
  <c r="D44" i="2" s="1"/>
  <c r="C37" i="2"/>
  <c r="C44" i="2" s="1"/>
  <c r="Y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W45" i="2" s="1"/>
  <c r="V13" i="2"/>
  <c r="V26" i="2" s="1"/>
  <c r="U13" i="2"/>
  <c r="U26" i="2" s="1"/>
  <c r="U45" i="2" s="1"/>
  <c r="T13" i="2"/>
  <c r="T26" i="2" s="1"/>
  <c r="T45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J13" i="2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S26" i="3"/>
  <c r="S45" i="3" s="1"/>
  <c r="K26" i="3"/>
  <c r="K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W13" i="3"/>
  <c r="W26" i="3" s="1"/>
  <c r="V13" i="3"/>
  <c r="V26" i="3" s="1"/>
  <c r="U13" i="3"/>
  <c r="U26" i="3" s="1"/>
  <c r="U45" i="3" s="1"/>
  <c r="T13" i="3"/>
  <c r="T26" i="3" s="1"/>
  <c r="T45" i="3" s="1"/>
  <c r="S13" i="3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V37" i="4"/>
  <c r="V44" i="4" s="1"/>
  <c r="U37" i="4"/>
  <c r="T37" i="4"/>
  <c r="T44" i="4" s="1"/>
  <c r="S37" i="4"/>
  <c r="R37" i="4"/>
  <c r="R44" i="4" s="1"/>
  <c r="Q37" i="4"/>
  <c r="P37" i="4"/>
  <c r="P44" i="4" s="1"/>
  <c r="O37" i="4"/>
  <c r="N37" i="4"/>
  <c r="M37" i="4"/>
  <c r="L37" i="4"/>
  <c r="L44" i="4" s="1"/>
  <c r="K37" i="4"/>
  <c r="J37" i="4"/>
  <c r="J44" i="4" s="1"/>
  <c r="I37" i="4"/>
  <c r="H37" i="4"/>
  <c r="H44" i="4" s="1"/>
  <c r="G37" i="4"/>
  <c r="F37" i="4"/>
  <c r="F44" i="4" s="1"/>
  <c r="E37" i="4"/>
  <c r="D37" i="4"/>
  <c r="D44" i="4" s="1"/>
  <c r="C37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M13" i="4"/>
  <c r="M26" i="4" s="1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T37" i="5"/>
  <c r="T44" i="5" s="1"/>
  <c r="S37" i="5"/>
  <c r="R37" i="5"/>
  <c r="R44" i="5" s="1"/>
  <c r="Q37" i="5"/>
  <c r="Q44" i="5" s="1"/>
  <c r="P37" i="5"/>
  <c r="O37" i="5"/>
  <c r="N37" i="5"/>
  <c r="N44" i="5" s="1"/>
  <c r="M37" i="5"/>
  <c r="L37" i="5"/>
  <c r="L44" i="5" s="1"/>
  <c r="K37" i="5"/>
  <c r="J37" i="5"/>
  <c r="J44" i="5" s="1"/>
  <c r="I37" i="5"/>
  <c r="I44" i="5" s="1"/>
  <c r="H37" i="5"/>
  <c r="G37" i="5"/>
  <c r="F37" i="5"/>
  <c r="F44" i="5" s="1"/>
  <c r="E37" i="5"/>
  <c r="D37" i="5"/>
  <c r="D44" i="5" s="1"/>
  <c r="C37" i="5"/>
  <c r="AA26" i="5"/>
  <c r="Y26" i="5"/>
  <c r="Y45" i="5" s="1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U13" i="5"/>
  <c r="U26" i="5" s="1"/>
  <c r="T13" i="5"/>
  <c r="T26" i="5" s="1"/>
  <c r="T45" i="5" s="1"/>
  <c r="S13" i="5"/>
  <c r="S26" i="5" s="1"/>
  <c r="R13" i="5"/>
  <c r="Q13" i="5"/>
  <c r="P13" i="5"/>
  <c r="P26" i="5" s="1"/>
  <c r="O13" i="5"/>
  <c r="O26" i="5" s="1"/>
  <c r="N13" i="5"/>
  <c r="M13" i="5"/>
  <c r="M26" i="5" s="1"/>
  <c r="L13" i="5"/>
  <c r="L26" i="5" s="1"/>
  <c r="L45" i="5" s="1"/>
  <c r="K13" i="5"/>
  <c r="K26" i="5" s="1"/>
  <c r="J13" i="5"/>
  <c r="I13" i="5"/>
  <c r="I26" i="5" s="1"/>
  <c r="H13" i="5"/>
  <c r="H26" i="5" s="1"/>
  <c r="G13" i="5"/>
  <c r="G26" i="5" s="1"/>
  <c r="F13" i="5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Z37" i="6" s="1"/>
  <c r="W37" i="6"/>
  <c r="V37" i="6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S26" i="6"/>
  <c r="Q26" i="6"/>
  <c r="K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U13" i="6"/>
  <c r="U26" i="6" s="1"/>
  <c r="U45" i="6" s="1"/>
  <c r="T13" i="6"/>
  <c r="T26" i="6" s="1"/>
  <c r="S13" i="6"/>
  <c r="R13" i="6"/>
  <c r="Q13" i="6"/>
  <c r="P13" i="6"/>
  <c r="P26" i="6" s="1"/>
  <c r="O13" i="6"/>
  <c r="O26" i="6" s="1"/>
  <c r="N13" i="6"/>
  <c r="M13" i="6"/>
  <c r="M26" i="6" s="1"/>
  <c r="L13" i="6"/>
  <c r="L26" i="6" s="1"/>
  <c r="K13" i="6"/>
  <c r="J13" i="6"/>
  <c r="I13" i="6"/>
  <c r="I26" i="6" s="1"/>
  <c r="H13" i="6"/>
  <c r="H26" i="6" s="1"/>
  <c r="G13" i="6"/>
  <c r="G26" i="6" s="1"/>
  <c r="F13" i="6"/>
  <c r="E13" i="6"/>
  <c r="E26" i="6" s="1"/>
  <c r="E45" i="6" s="1"/>
  <c r="D13" i="6"/>
  <c r="D26" i="6" s="1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V37" i="7"/>
  <c r="V44" i="7" s="1"/>
  <c r="U37" i="7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S26" i="7"/>
  <c r="Q26" i="7"/>
  <c r="Q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U13" i="7"/>
  <c r="U26" i="7" s="1"/>
  <c r="T13" i="7"/>
  <c r="T26" i="7" s="1"/>
  <c r="S13" i="7"/>
  <c r="R13" i="7"/>
  <c r="Q13" i="7"/>
  <c r="P13" i="7"/>
  <c r="P26" i="7" s="1"/>
  <c r="O13" i="7"/>
  <c r="O26" i="7" s="1"/>
  <c r="N13" i="7"/>
  <c r="M13" i="7"/>
  <c r="M26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L44" i="8"/>
  <c r="H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T37" i="8"/>
  <c r="S37" i="8"/>
  <c r="R37" i="8"/>
  <c r="R44" i="8" s="1"/>
  <c r="Q37" i="8"/>
  <c r="Q44" i="8" s="1"/>
  <c r="P37" i="8"/>
  <c r="P44" i="8" s="1"/>
  <c r="O37" i="8"/>
  <c r="N37" i="8"/>
  <c r="N44" i="8" s="1"/>
  <c r="M37" i="8"/>
  <c r="L37" i="8"/>
  <c r="K37" i="8"/>
  <c r="J37" i="8"/>
  <c r="J44" i="8" s="1"/>
  <c r="I37" i="8"/>
  <c r="I44" i="8" s="1"/>
  <c r="H37" i="8"/>
  <c r="G37" i="8"/>
  <c r="F37" i="8"/>
  <c r="F44" i="8" s="1"/>
  <c r="E37" i="8"/>
  <c r="D37" i="8"/>
  <c r="D44" i="8" s="1"/>
  <c r="C37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W26" i="8" s="1"/>
  <c r="V13" i="8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T44" i="9"/>
  <c r="R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U44" i="9" s="1"/>
  <c r="T37" i="9"/>
  <c r="S37" i="9"/>
  <c r="R37" i="9"/>
  <c r="Q37" i="9"/>
  <c r="Q44" i="9" s="1"/>
  <c r="P37" i="9"/>
  <c r="P44" i="9" s="1"/>
  <c r="O37" i="9"/>
  <c r="N37" i="9"/>
  <c r="N44" i="9" s="1"/>
  <c r="M37" i="9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K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V13" i="9"/>
  <c r="V26" i="9" s="1"/>
  <c r="U13" i="9"/>
  <c r="U26" i="9" s="1"/>
  <c r="U45" i="9" s="1"/>
  <c r="T13" i="9"/>
  <c r="S13" i="9"/>
  <c r="S26" i="9" s="1"/>
  <c r="R13" i="9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K13" i="9"/>
  <c r="J13" i="9"/>
  <c r="I13" i="9"/>
  <c r="I26" i="9" s="1"/>
  <c r="I45" i="9" s="1"/>
  <c r="H13" i="9"/>
  <c r="H26" i="9" s="1"/>
  <c r="G13" i="9"/>
  <c r="F13" i="9"/>
  <c r="E13" i="9"/>
  <c r="E26" i="9" s="1"/>
  <c r="E45" i="9" s="1"/>
  <c r="D13" i="9"/>
  <c r="C13" i="9"/>
  <c r="C26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V45" i="10" s="1"/>
  <c r="U13" i="10"/>
  <c r="U26" i="10" s="1"/>
  <c r="U45" i="10" s="1"/>
  <c r="T13" i="10"/>
  <c r="T26" i="10" s="1"/>
  <c r="T45" i="10" s="1"/>
  <c r="S13" i="10"/>
  <c r="S26" i="10" s="1"/>
  <c r="S45" i="10" s="1"/>
  <c r="R13" i="10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L45" i="10" s="1"/>
  <c r="K13" i="10"/>
  <c r="K26" i="10" s="1"/>
  <c r="J13" i="10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V37" i="1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K37" i="11"/>
  <c r="J37" i="11"/>
  <c r="J44" i="11" s="1"/>
  <c r="I37" i="11"/>
  <c r="H37" i="11"/>
  <c r="H44" i="11" s="1"/>
  <c r="G37" i="11"/>
  <c r="F37" i="11"/>
  <c r="F44" i="11" s="1"/>
  <c r="E37" i="11"/>
  <c r="E44" i="11" s="1"/>
  <c r="D37" i="11"/>
  <c r="C37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U13" i="11"/>
  <c r="U26" i="11" s="1"/>
  <c r="U45" i="11" s="1"/>
  <c r="T13" i="11"/>
  <c r="S13" i="11"/>
  <c r="S26" i="11" s="1"/>
  <c r="S45" i="11" s="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X44" i="12" s="1"/>
  <c r="W37" i="12"/>
  <c r="V37" i="12"/>
  <c r="V44" i="12" s="1"/>
  <c r="U37" i="12"/>
  <c r="T37" i="12"/>
  <c r="S37" i="12"/>
  <c r="S44" i="12" s="1"/>
  <c r="R37" i="12"/>
  <c r="R44" i="12" s="1"/>
  <c r="Q37" i="12"/>
  <c r="Q44" i="12" s="1"/>
  <c r="P37" i="12"/>
  <c r="P44" i="12" s="1"/>
  <c r="O37" i="12"/>
  <c r="N37" i="12"/>
  <c r="N44" i="12" s="1"/>
  <c r="M37" i="12"/>
  <c r="L37" i="12"/>
  <c r="K37" i="12"/>
  <c r="K44" i="12" s="1"/>
  <c r="J37" i="12"/>
  <c r="J44" i="12" s="1"/>
  <c r="I37" i="12"/>
  <c r="H37" i="12"/>
  <c r="H44" i="12" s="1"/>
  <c r="G37" i="12"/>
  <c r="F37" i="12"/>
  <c r="F44" i="12" s="1"/>
  <c r="E37" i="12"/>
  <c r="D37" i="12"/>
  <c r="D44" i="12" s="1"/>
  <c r="C37" i="12"/>
  <c r="C44" i="12" s="1"/>
  <c r="F26" i="12"/>
  <c r="F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X13" i="12"/>
  <c r="W13" i="12"/>
  <c r="W26" i="12" s="1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I26" i="12" s="1"/>
  <c r="H13" i="12"/>
  <c r="H26" i="12" s="1"/>
  <c r="G13" i="12"/>
  <c r="G26" i="12" s="1"/>
  <c r="F13" i="12"/>
  <c r="E13" i="12"/>
  <c r="E26" i="12" s="1"/>
  <c r="D13" i="12"/>
  <c r="D26" i="12" s="1"/>
  <c r="C13" i="12"/>
  <c r="C26" i="12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T37" i="1"/>
  <c r="T44" i="1" s="1"/>
  <c r="S37" i="1"/>
  <c r="S44" i="1" s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J26" i="1" s="1"/>
  <c r="J45" i="1" s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N45" i="1" s="1"/>
  <c r="M13" i="1"/>
  <c r="M26" i="1" s="1"/>
  <c r="L13" i="1"/>
  <c r="L26" i="1" s="1"/>
  <c r="L45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F45" i="1" s="1"/>
  <c r="E13" i="1"/>
  <c r="E26" i="1" s="1"/>
  <c r="D13" i="1"/>
  <c r="D26" i="1" s="1"/>
  <c r="D45" i="1" s="1"/>
  <c r="C13" i="1"/>
  <c r="C26" i="1" s="1"/>
  <c r="C45" i="1" s="1"/>
  <c r="AA45" i="10" l="1"/>
  <c r="C45" i="8"/>
  <c r="W45" i="7"/>
  <c r="Q45" i="1"/>
  <c r="D45" i="12"/>
  <c r="G45" i="8"/>
  <c r="K44" i="1"/>
  <c r="K45" i="1" s="1"/>
  <c r="N45" i="12"/>
  <c r="C45" i="11"/>
  <c r="K45" i="11"/>
  <c r="F26" i="9"/>
  <c r="F45" i="9" s="1"/>
  <c r="O44" i="9"/>
  <c r="O45" i="9" s="1"/>
  <c r="W44" i="9"/>
  <c r="I45" i="7"/>
  <c r="AA44" i="7"/>
  <c r="AA45" i="7" s="1"/>
  <c r="AA45" i="6"/>
  <c r="J26" i="6"/>
  <c r="J45" i="6" s="1"/>
  <c r="R26" i="6"/>
  <c r="R45" i="6" s="1"/>
  <c r="AA44" i="5"/>
  <c r="G44" i="4"/>
  <c r="G45" i="4" s="1"/>
  <c r="O44" i="4"/>
  <c r="O45" i="4" s="1"/>
  <c r="W44" i="4"/>
  <c r="O45" i="5"/>
  <c r="F45" i="2"/>
  <c r="G45" i="12"/>
  <c r="G44" i="12"/>
  <c r="O44" i="12"/>
  <c r="O45" i="12" s="1"/>
  <c r="W44" i="12"/>
  <c r="W45" i="12" s="1"/>
  <c r="D45" i="11"/>
  <c r="L45" i="11"/>
  <c r="T26" i="11"/>
  <c r="T45" i="11" s="1"/>
  <c r="H45" i="11"/>
  <c r="P45" i="11"/>
  <c r="G44" i="11"/>
  <c r="O44" i="11"/>
  <c r="O45" i="11" s="1"/>
  <c r="W44" i="11"/>
  <c r="W45" i="11" s="1"/>
  <c r="G26" i="9"/>
  <c r="G45" i="9" s="1"/>
  <c r="W26" i="9"/>
  <c r="W45" i="9" s="1"/>
  <c r="D45" i="8"/>
  <c r="L45" i="8"/>
  <c r="T45" i="8"/>
  <c r="J26" i="7"/>
  <c r="J45" i="7" s="1"/>
  <c r="R26" i="7"/>
  <c r="R45" i="7" s="1"/>
  <c r="C44" i="7"/>
  <c r="C45" i="7" s="1"/>
  <c r="K44" i="7"/>
  <c r="K45" i="7" s="1"/>
  <c r="S44" i="7"/>
  <c r="AA44" i="6"/>
  <c r="J26" i="5"/>
  <c r="R26" i="5"/>
  <c r="R45" i="5" s="1"/>
  <c r="C44" i="5"/>
  <c r="C45" i="5" s="1"/>
  <c r="K44" i="5"/>
  <c r="K45" i="5" s="1"/>
  <c r="S44" i="5"/>
  <c r="S45" i="5" s="1"/>
  <c r="F26" i="4"/>
  <c r="N26" i="4"/>
  <c r="N45" i="4" s="1"/>
  <c r="V26" i="4"/>
  <c r="V45" i="4" s="1"/>
  <c r="J26" i="3"/>
  <c r="J45" i="3" s="1"/>
  <c r="R26" i="3"/>
  <c r="R45" i="3" s="1"/>
  <c r="W45" i="5"/>
  <c r="N45" i="2"/>
  <c r="J26" i="8"/>
  <c r="J45" i="8" s="1"/>
  <c r="T44" i="8"/>
  <c r="Y45" i="3"/>
  <c r="E45" i="11"/>
  <c r="M45" i="11"/>
  <c r="G44" i="8"/>
  <c r="O44" i="8"/>
  <c r="O45" i="8" s="1"/>
  <c r="W44" i="8"/>
  <c r="W45" i="8" s="1"/>
  <c r="C44" i="6"/>
  <c r="C45" i="6" s="1"/>
  <c r="K44" i="6"/>
  <c r="S44" i="6"/>
  <c r="E44" i="5"/>
  <c r="E45" i="5" s="1"/>
  <c r="M44" i="5"/>
  <c r="M45" i="5" s="1"/>
  <c r="U44" i="5"/>
  <c r="W45" i="4"/>
  <c r="Z37" i="4"/>
  <c r="J26" i="2"/>
  <c r="J45" i="2" s="1"/>
  <c r="R26" i="2"/>
  <c r="R45" i="2" s="1"/>
  <c r="Q44" i="1"/>
  <c r="L45" i="12"/>
  <c r="R26" i="10"/>
  <c r="J45" i="9"/>
  <c r="G44" i="6"/>
  <c r="G45" i="6" s="1"/>
  <c r="F45" i="11"/>
  <c r="K45" i="10"/>
  <c r="S45" i="7"/>
  <c r="Y44" i="7"/>
  <c r="Y45" i="7" s="1"/>
  <c r="S45" i="6"/>
  <c r="AA44" i="3"/>
  <c r="AA45" i="3" s="1"/>
  <c r="Z37" i="12"/>
  <c r="I44" i="12"/>
  <c r="I45" i="12" s="1"/>
  <c r="Z43" i="12"/>
  <c r="N45" i="11"/>
  <c r="V45" i="11"/>
  <c r="Z37" i="11"/>
  <c r="I44" i="11"/>
  <c r="I45" i="11" s="1"/>
  <c r="Y44" i="11"/>
  <c r="Y45" i="11" s="1"/>
  <c r="G45" i="10"/>
  <c r="O45" i="10"/>
  <c r="Z13" i="9"/>
  <c r="AA44" i="9"/>
  <c r="AA45" i="9" s="1"/>
  <c r="F26" i="8"/>
  <c r="N26" i="8"/>
  <c r="N45" i="8" s="1"/>
  <c r="V26" i="8"/>
  <c r="V45" i="8" s="1"/>
  <c r="D45" i="7"/>
  <c r="T45" i="7"/>
  <c r="Z50" i="5"/>
  <c r="C44" i="4"/>
  <c r="C45" i="4" s="1"/>
  <c r="K44" i="4"/>
  <c r="K45" i="4" s="1"/>
  <c r="S44" i="4"/>
  <c r="C45" i="2"/>
  <c r="K45" i="2"/>
  <c r="S45" i="2"/>
  <c r="J26" i="10"/>
  <c r="J45" i="10" s="1"/>
  <c r="S44" i="8"/>
  <c r="S45" i="8" s="1"/>
  <c r="H45" i="6"/>
  <c r="O44" i="6"/>
  <c r="O45" i="6" s="1"/>
  <c r="W44" i="6"/>
  <c r="W45" i="6" s="1"/>
  <c r="R45" i="1"/>
  <c r="R26" i="8"/>
  <c r="R45" i="8" s="1"/>
  <c r="AA45" i="5"/>
  <c r="Z37" i="5"/>
  <c r="AA44" i="2"/>
  <c r="AA45" i="2" s="1"/>
  <c r="W45" i="1"/>
  <c r="G44" i="1"/>
  <c r="G45" i="1" s="1"/>
  <c r="O44" i="1"/>
  <c r="O45" i="1" s="1"/>
  <c r="W44" i="1"/>
  <c r="J26" i="12"/>
  <c r="J45" i="12" s="1"/>
  <c r="Z50" i="11"/>
  <c r="H45" i="10"/>
  <c r="G44" i="10"/>
  <c r="O44" i="10"/>
  <c r="W44" i="10"/>
  <c r="W45" i="10" s="1"/>
  <c r="C45" i="9"/>
  <c r="C44" i="9"/>
  <c r="K44" i="9"/>
  <c r="S44" i="9"/>
  <c r="S45" i="9" s="1"/>
  <c r="F26" i="6"/>
  <c r="F45" i="6" s="1"/>
  <c r="N26" i="6"/>
  <c r="V26" i="6"/>
  <c r="K45" i="6"/>
  <c r="M45" i="6"/>
  <c r="U45" i="5"/>
  <c r="X44" i="5"/>
  <c r="Z44" i="5" s="1"/>
  <c r="G44" i="3"/>
  <c r="G45" i="3" s="1"/>
  <c r="O44" i="3"/>
  <c r="W44" i="3"/>
  <c r="W45" i="3" s="1"/>
  <c r="O45" i="2"/>
  <c r="C44" i="8"/>
  <c r="K44" i="8"/>
  <c r="K45" i="8" s="1"/>
  <c r="S45" i="4"/>
  <c r="V45" i="12"/>
  <c r="J26" i="11"/>
  <c r="J45" i="11" s="1"/>
  <c r="K45" i="9"/>
  <c r="V44" i="9"/>
  <c r="V45" i="9" s="1"/>
  <c r="X26" i="3"/>
  <c r="Z25" i="1"/>
  <c r="Z37" i="1"/>
  <c r="L44" i="12"/>
  <c r="T44" i="12"/>
  <c r="T45" i="12" s="1"/>
  <c r="D44" i="11"/>
  <c r="L44" i="11"/>
  <c r="T44" i="11"/>
  <c r="C44" i="11"/>
  <c r="K44" i="11"/>
  <c r="AA44" i="11"/>
  <c r="AA45" i="11" s="1"/>
  <c r="D26" i="9"/>
  <c r="D45" i="9" s="1"/>
  <c r="L26" i="9"/>
  <c r="L45" i="9" s="1"/>
  <c r="T26" i="9"/>
  <c r="Z25" i="8"/>
  <c r="AA44" i="8"/>
  <c r="AA45" i="8" s="1"/>
  <c r="F26" i="7"/>
  <c r="N26" i="7"/>
  <c r="N45" i="7" s="1"/>
  <c r="V26" i="7"/>
  <c r="V45" i="7" s="1"/>
  <c r="G44" i="7"/>
  <c r="G45" i="7" s="1"/>
  <c r="O44" i="7"/>
  <c r="O45" i="7" s="1"/>
  <c r="W44" i="7"/>
  <c r="X44" i="7"/>
  <c r="Z44" i="7" s="1"/>
  <c r="F26" i="5"/>
  <c r="N26" i="5"/>
  <c r="N45" i="5" s="1"/>
  <c r="V26" i="5"/>
  <c r="V45" i="5" s="1"/>
  <c r="H44" i="5"/>
  <c r="H45" i="5" s="1"/>
  <c r="P44" i="5"/>
  <c r="P45" i="5" s="1"/>
  <c r="G44" i="5"/>
  <c r="G45" i="5" s="1"/>
  <c r="O44" i="5"/>
  <c r="W44" i="5"/>
  <c r="AA26" i="4"/>
  <c r="AA45" i="4" s="1"/>
  <c r="J26" i="4"/>
  <c r="J45" i="4" s="1"/>
  <c r="R26" i="4"/>
  <c r="R45" i="4" s="1"/>
  <c r="E44" i="4"/>
  <c r="E45" i="4" s="1"/>
  <c r="M44" i="4"/>
  <c r="M45" i="4" s="1"/>
  <c r="U44" i="4"/>
  <c r="U45" i="4" s="1"/>
  <c r="F45" i="3"/>
  <c r="N45" i="3"/>
  <c r="U45" i="1"/>
  <c r="H45" i="12"/>
  <c r="P45" i="12"/>
  <c r="G45" i="11"/>
  <c r="V45" i="1"/>
  <c r="C45" i="12"/>
  <c r="K45" i="12"/>
  <c r="M44" i="9"/>
  <c r="M45" i="9" s="1"/>
  <c r="Y44" i="12"/>
  <c r="Z44" i="12" s="1"/>
  <c r="U45" i="7"/>
  <c r="X44" i="1"/>
  <c r="Z44" i="1" s="1"/>
  <c r="X26" i="12"/>
  <c r="Z13" i="12"/>
  <c r="P45" i="10"/>
  <c r="X45" i="10"/>
  <c r="Z26" i="10"/>
  <c r="N45" i="9"/>
  <c r="Z37" i="3"/>
  <c r="X44" i="3"/>
  <c r="Z44" i="3" s="1"/>
  <c r="I45" i="10"/>
  <c r="X26" i="1"/>
  <c r="Z13" i="1"/>
  <c r="E44" i="12"/>
  <c r="E45" i="12" s="1"/>
  <c r="M44" i="12"/>
  <c r="M45" i="12" s="1"/>
  <c r="U44" i="12"/>
  <c r="U45" i="12" s="1"/>
  <c r="C45" i="10"/>
  <c r="D45" i="4"/>
  <c r="L45" i="4"/>
  <c r="T45" i="4"/>
  <c r="O45" i="3"/>
  <c r="R45" i="10"/>
  <c r="Z44" i="4"/>
  <c r="H45" i="3"/>
  <c r="P45" i="3"/>
  <c r="X45" i="3"/>
  <c r="Z26" i="3"/>
  <c r="T45" i="1"/>
  <c r="E44" i="1"/>
  <c r="E45" i="1" s="1"/>
  <c r="M44" i="1"/>
  <c r="M45" i="1" s="1"/>
  <c r="U44" i="1"/>
  <c r="X26" i="11"/>
  <c r="Z13" i="11"/>
  <c r="R26" i="9"/>
  <c r="R45" i="9" s="1"/>
  <c r="J45" i="5"/>
  <c r="H45" i="9"/>
  <c r="P45" i="9"/>
  <c r="X45" i="9"/>
  <c r="Z45" i="9" s="1"/>
  <c r="X44" i="8"/>
  <c r="Z44" i="8" s="1"/>
  <c r="Q45" i="5"/>
  <c r="H45" i="2"/>
  <c r="P45" i="2"/>
  <c r="X45" i="2"/>
  <c r="Z26" i="2"/>
  <c r="Q44" i="10"/>
  <c r="Q45" i="10" s="1"/>
  <c r="Y44" i="10"/>
  <c r="Z44" i="10" s="1"/>
  <c r="E44" i="8"/>
  <c r="E45" i="8" s="1"/>
  <c r="M44" i="8"/>
  <c r="M45" i="8" s="1"/>
  <c r="U44" i="8"/>
  <c r="U45" i="8" s="1"/>
  <c r="H45" i="7"/>
  <c r="P45" i="7"/>
  <c r="X45" i="7"/>
  <c r="Z45" i="7" s="1"/>
  <c r="Z26" i="7"/>
  <c r="E44" i="7"/>
  <c r="E45" i="7" s="1"/>
  <c r="M44" i="7"/>
  <c r="M45" i="7" s="1"/>
  <c r="U44" i="7"/>
  <c r="P45" i="6"/>
  <c r="Z26" i="6"/>
  <c r="Z26" i="5"/>
  <c r="V45" i="3"/>
  <c r="I44" i="2"/>
  <c r="Q44" i="2"/>
  <c r="Q45" i="2" s="1"/>
  <c r="Y44" i="2"/>
  <c r="Y45" i="2" s="1"/>
  <c r="T45" i="9"/>
  <c r="F45" i="8"/>
  <c r="F45" i="4"/>
  <c r="L45" i="7"/>
  <c r="D45" i="6"/>
  <c r="L45" i="6"/>
  <c r="T45" i="6"/>
  <c r="Q44" i="6"/>
  <c r="Q45" i="6" s="1"/>
  <c r="Z43" i="6"/>
  <c r="X44" i="6"/>
  <c r="Z44" i="6" s="1"/>
  <c r="I45" i="2"/>
  <c r="Z26" i="9"/>
  <c r="X44" i="9"/>
  <c r="Z44" i="9" s="1"/>
  <c r="H45" i="8"/>
  <c r="P45" i="8"/>
  <c r="X45" i="8"/>
  <c r="Z45" i="8" s="1"/>
  <c r="Z26" i="8"/>
  <c r="I45" i="5"/>
  <c r="H45" i="4"/>
  <c r="P45" i="4"/>
  <c r="X45" i="4"/>
  <c r="Z26" i="4"/>
  <c r="V45" i="2"/>
  <c r="Z13" i="10"/>
  <c r="F45" i="7"/>
  <c r="N45" i="6"/>
  <c r="V45" i="6"/>
  <c r="I45" i="6"/>
  <c r="F45" i="5"/>
  <c r="I44" i="4"/>
  <c r="I45" i="4" s="1"/>
  <c r="Q44" i="4"/>
  <c r="Q45" i="4" s="1"/>
  <c r="Y44" i="4"/>
  <c r="Y45" i="4" s="1"/>
  <c r="Z43" i="4"/>
  <c r="Z13" i="8"/>
  <c r="Z13" i="7"/>
  <c r="Z13" i="6"/>
  <c r="Z13" i="5"/>
  <c r="Z13" i="4"/>
  <c r="Z13" i="3"/>
  <c r="Z13" i="2"/>
  <c r="Z44" i="2" l="1"/>
  <c r="X45" i="5"/>
  <c r="Z45" i="5" s="1"/>
  <c r="Z44" i="11"/>
  <c r="Z45" i="3"/>
  <c r="Z45" i="2"/>
  <c r="X45" i="6"/>
  <c r="Z45" i="6" s="1"/>
  <c r="X45" i="1"/>
  <c r="Z45" i="1" s="1"/>
  <c r="Z26" i="1"/>
  <c r="Y45" i="12"/>
  <c r="X45" i="12"/>
  <c r="Z45" i="12" s="1"/>
  <c r="Z26" i="12"/>
  <c r="Z26" i="11"/>
  <c r="X45" i="11"/>
  <c r="Z45" i="11" s="1"/>
  <c r="Z45" i="4"/>
  <c r="Y45" i="10"/>
  <c r="Z45" i="10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<sst xmlns="http://schemas.openxmlformats.org/spreadsheetml/2006/main" count="1560" uniqueCount="91">
  <si>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</si>
  <si>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</si>
  <si>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</si>
  <si>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</si>
  <si>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</si>
  <si>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</si>
  <si>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</si>
  <si>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</si>
  <si>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</si>
  <si>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</si>
  <si>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</si>
  <si>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</si>
  <si>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</si>
  <si>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</si>
  <si>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</si>
  <si>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</si>
  <si>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</si>
  <si>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</si>
  <si>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</si>
  <si>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</si>
  <si>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</si>
  <si>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</si>
  <si>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</si>
  <si>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</si>
  <si>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</si>
  <si>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</si>
  <si>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</si>
  <si>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</si>
  <si>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</si>
  <si>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</si>
  <si>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</si>
  <si>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</si>
  <si>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</si>
  <si>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</si>
  <si>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</si>
  <si>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</si>
  <si>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</si>
  <si>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</si>
  <si>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</si>
  <si>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</si>
  <si>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</si>
  <si>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</si>
  <si>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</si>
  <si>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</si>
  <si>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</si>
  <si>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</si>
  <si>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</si>
  <si>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</si>
  <si>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</si>
  <si>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</si>
  <si>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</si>
  <si>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</si>
  <si>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</si>
  <si>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</si>
  <si>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</si>
  <si>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</si>
  <si>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</si>
  <si>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</si>
  <si>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</si>
  <si>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</si>
  <si>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</si>
  <si>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</si>
  <si>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</si>
  <si>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</si>
  <si>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</si>
  <si>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</si>
  <si>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</si>
  <si>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</si>
  <si>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</si>
  <si>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</si>
  <si>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</si>
  <si>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</si>
  <si>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</si>
  <si>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</si>
  <si>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</si>
  <si>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</si>
  <si>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Energy sources                                     ) for 2nd Quarter ended 31 December 2025 (Figures Finalised as at 2026/01/30)</t>
  </si>
  <si>
    <t>Gauteng: City of Tshwane (TSH) - Table C6 Quarterly Budget Statement - Financial Position ( Energy sources                                     ) for 2nd Quarter ended 31 December 2025 (Figures Finalised as at 2026/01/30)</t>
  </si>
  <si>
    <t>Gauteng: Emfuleni (GT421) - Table C6 Quarterly Budget Statement - Financial Position ( Energy sources                                     ) for 2nd Quarter ended 31 December 2025 (Figures Finalised as at 2026/01/30)</t>
  </si>
  <si>
    <t>Gauteng: Midvaal (GT422) - Table C6 Quarterly Budget Statement - Financial Position ( Energy sources                                     ) for 2nd Quarter ended 31 December 2025 (Figures Finalised as at 2026/01/30)</t>
  </si>
  <si>
    <t>Gauteng: Lesedi (GT423) - Table C6 Quarterly Budget Statement - Financial Position ( Energy sources                                     ) for 2nd Quarter ended 31 December 2025 (Figures Finalised as at 2026/01/30)</t>
  </si>
  <si>
    <t>Gauteng: Sedibeng (DC42) - Table C6 Quarterly Budget Statement - Financial Position ( Energy sources                                     ) for 2nd Quarter ended 31 December 2025 (Figures Finalised as at 2026/01/30)</t>
  </si>
  <si>
    <t>Gauteng: Mogale City (GT481) - Table C6 Quarterly Budget Statement - Financial Position ( Energy sources                                     ) for 2nd Quarter ended 31 December 2025 (Figures Finalised as at 2026/01/30)</t>
  </si>
  <si>
    <t>Gauteng: Merafong City (GT484) - Table C6 Quarterly Budget Statement - Financial Position ( Energy sources                                     ) for 2nd Quarter ended 31 December 2025 (Figures Finalised as at 2026/01/30)</t>
  </si>
  <si>
    <t>Gauteng: Rand West City (GT485) - Table C6 Quarterly Budget Statement - Financial Position ( Energy sources                                     ) for 2nd Quarter ended 31 December 2025 (Figures Finalised as at 2026/01/30)</t>
  </si>
  <si>
    <t>Gauteng: West Rand (DC48)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</si>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</sst>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3121948541</v>
      </c>
      <c r="D7" s="18"/>
      <c r="E7" s="19">
        <v>6640953821</v>
      </c>
      <c r="F7" s="20">
        <v>6640953821</v>
      </c>
      <c r="G7" s="20">
        <v>2820990522</v>
      </c>
      <c r="H7" s="20">
        <v>1255249054</v>
      </c>
      <c r="I7" s="20">
        <v>-218684757</v>
      </c>
      <c r="J7" s="20">
        <v>3857554819</v>
      </c>
      <c r="K7" s="20">
        <v>-431116067</v>
      </c>
      <c r="L7" s="20">
        <v>-256686933</v>
      </c>
      <c r="M7" s="20">
        <v>327338374</v>
      </c>
      <c r="N7" s="20">
        <v>-360464626</v>
      </c>
      <c r="O7" s="20"/>
      <c r="P7" s="20"/>
      <c r="Q7" s="20"/>
      <c r="R7" s="20"/>
      <c r="S7" s="20"/>
      <c r="T7" s="20"/>
      <c r="U7" s="20"/>
      <c r="V7" s="20"/>
      <c r="W7" s="20">
        <v>3497090193</v>
      </c>
      <c r="X7" s="20">
        <v>3320477028</v>
      </c>
      <c r="Y7" s="20">
        <v>176613165</v>
      </c>
      <c r="Z7" s="21">
        <v>5.31890940701307</v>
      </c>
      <c r="AA7" s="22">
        <v>6640953821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304763590</v>
      </c>
      <c r="D10" s="18"/>
      <c r="E10" s="19">
        <v>672140350</v>
      </c>
      <c r="F10" s="20">
        <v>672140350</v>
      </c>
      <c r="G10" s="20">
        <v>279901227</v>
      </c>
      <c r="H10" s="20">
        <v>-13986424</v>
      </c>
      <c r="I10" s="20">
        <v>-11848309</v>
      </c>
      <c r="J10" s="20">
        <v>254066494</v>
      </c>
      <c r="K10" s="20">
        <v>-3363135</v>
      </c>
      <c r="L10" s="20">
        <v>-10834748</v>
      </c>
      <c r="M10" s="20">
        <v>2912435</v>
      </c>
      <c r="N10" s="20">
        <v>-11285448</v>
      </c>
      <c r="O10" s="20"/>
      <c r="P10" s="20"/>
      <c r="Q10" s="20"/>
      <c r="R10" s="20"/>
      <c r="S10" s="20"/>
      <c r="T10" s="20"/>
      <c r="U10" s="20"/>
      <c r="V10" s="20"/>
      <c r="W10" s="20">
        <v>242781046</v>
      </c>
      <c r="X10" s="20">
        <v>336070248</v>
      </c>
      <c r="Y10" s="20">
        <v>-93289202</v>
      </c>
      <c r="Z10" s="21">
        <v>-27.758839872073409</v>
      </c>
      <c r="AA10" s="22">
        <v>672140350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60400217</v>
      </c>
      <c r="F11" s="20">
        <v>60400217</v>
      </c>
      <c r="G11" s="24">
        <v>60400217</v>
      </c>
      <c r="H11" s="24"/>
      <c r="I11" s="24"/>
      <c r="J11" s="20">
        <v>60400217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60400217</v>
      </c>
      <c r="X11" s="20">
        <v>30200112</v>
      </c>
      <c r="Y11" s="24">
        <v>30200105</v>
      </c>
      <c r="Z11" s="25">
        <v>99.999976821278011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40947121</v>
      </c>
      <c r="D12" s="18"/>
      <c r="E12" s="19">
        <v>-1047617354</v>
      </c>
      <c r="F12" s="20">
        <v>-1047617354</v>
      </c>
      <c r="G12" s="20">
        <v>43921172</v>
      </c>
      <c r="H12" s="20">
        <v>11661410</v>
      </c>
      <c r="I12" s="20">
        <v>-16957880</v>
      </c>
      <c r="J12" s="20">
        <v>38624702</v>
      </c>
      <c r="K12" s="20">
        <v>-578714</v>
      </c>
      <c r="L12" s="20">
        <v>-323783973</v>
      </c>
      <c r="M12" s="20">
        <v>329486228</v>
      </c>
      <c r="N12" s="20">
        <v>5123541</v>
      </c>
      <c r="O12" s="20"/>
      <c r="P12" s="20"/>
      <c r="Q12" s="20"/>
      <c r="R12" s="20"/>
      <c r="S12" s="20"/>
      <c r="T12" s="20"/>
      <c r="U12" s="20"/>
      <c r="V12" s="20"/>
      <c r="W12" s="20">
        <v>43748243</v>
      </c>
      <c r="X12" s="20">
        <v>-523808640</v>
      </c>
      <c r="Y12" s="20">
        <v>567556883</v>
      </c>
      <c r="Z12" s="21">
        <v>-108.35195139201981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3528059469</v>
      </c>
      <c r="D13" s="29">
        <f>SUM(D6:D12)</f>
        <v>0</v>
      </c>
      <c r="E13" s="30">
        <f t="shared" si="0"/>
        <v>6325877034</v>
      </c>
      <c r="F13" s="31">
        <f t="shared" si="0"/>
        <v>6325877034</v>
      </c>
      <c r="G13" s="31">
        <f t="shared" si="0"/>
        <v>3205213138</v>
      </c>
      <c r="H13" s="31">
        <f t="shared" si="0"/>
        <v>1252924040</v>
      </c>
      <c r="I13" s="31">
        <f t="shared" si="0"/>
        <v>-247490946</v>
      </c>
      <c r="J13" s="31">
        <f t="shared" si="0"/>
        <v>4210646232</v>
      </c>
      <c r="K13" s="31">
        <f t="shared" si="0"/>
        <v>-435057916</v>
      </c>
      <c r="L13" s="31">
        <f t="shared" si="0"/>
        <v>-591305654</v>
      </c>
      <c r="M13" s="31">
        <f t="shared" si="0"/>
        <v>659737037</v>
      </c>
      <c r="N13" s="31">
        <f t="shared" si="0"/>
        <v>-366626533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3844019699</v>
      </c>
      <c r="X13" s="31">
        <f t="shared" si="0"/>
        <v>3162938748</v>
      </c>
      <c r="Y13" s="31">
        <f t="shared" si="0"/>
        <v>681080951</v>
      </c>
      <c r="Z13" s="32">
        <f>+IF(X13&lt;&gt;0,+(Y13/X13)*100,0)</f>
        <v>21.533169158924224</v>
      </c>
      <c r="AA13" s="33">
        <f>SUM(AA6:AA12)</f>
        <v>6325877034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16538231438</v>
      </c>
      <c r="D17" s="18"/>
      <c r="E17" s="19">
        <v>7633405558</v>
      </c>
      <c r="F17" s="20">
        <v>7633405558</v>
      </c>
      <c r="G17" s="24">
        <v>16539753382</v>
      </c>
      <c r="H17" s="24">
        <v>18427014</v>
      </c>
      <c r="I17" s="24">
        <v>52157681</v>
      </c>
      <c r="J17" s="20">
        <v>16610338077</v>
      </c>
      <c r="K17" s="24">
        <v>198954993</v>
      </c>
      <c r="L17" s="24">
        <v>25794577</v>
      </c>
      <c r="M17" s="20">
        <v>33613047</v>
      </c>
      <c r="N17" s="24">
        <v>258362617</v>
      </c>
      <c r="O17" s="24"/>
      <c r="P17" s="24"/>
      <c r="Q17" s="20"/>
      <c r="R17" s="24"/>
      <c r="S17" s="24"/>
      <c r="T17" s="20"/>
      <c r="U17" s="24"/>
      <c r="V17" s="24"/>
      <c r="W17" s="24">
        <v>16868700694</v>
      </c>
      <c r="X17" s="20">
        <v>3816702996</v>
      </c>
      <c r="Y17" s="24">
        <v>13051997698</v>
      </c>
      <c r="Z17" s="25">
        <v>341.97048373108464</v>
      </c>
      <c r="AA17" s="26">
        <v>7633405558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16538231438</v>
      </c>
      <c r="D25" s="29">
        <f t="shared" ref="D25:Y25" si="1">SUM(D15:D24)</f>
        <v>0</v>
      </c>
      <c r="E25" s="35">
        <f t="shared" si="1"/>
        <v>7633405558</v>
      </c>
      <c r="F25" s="36">
        <f t="shared" si="1"/>
        <v>7633405558</v>
      </c>
      <c r="G25" s="36">
        <f t="shared" si="1"/>
        <v>16539753382</v>
      </c>
      <c r="H25" s="36">
        <f t="shared" si="1"/>
        <v>18427014</v>
      </c>
      <c r="I25" s="36">
        <f t="shared" si="1"/>
        <v>52157681</v>
      </c>
      <c r="J25" s="36">
        <f t="shared" si="1"/>
        <v>16610338077</v>
      </c>
      <c r="K25" s="36">
        <f t="shared" si="1"/>
        <v>198954993</v>
      </c>
      <c r="L25" s="36">
        <f t="shared" si="1"/>
        <v>25794577</v>
      </c>
      <c r="M25" s="36">
        <f t="shared" si="1"/>
        <v>33613047</v>
      </c>
      <c r="N25" s="36">
        <f t="shared" si="1"/>
        <v>258362617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16868700694</v>
      </c>
      <c r="X25" s="36">
        <f t="shared" si="1"/>
        <v>3816702996</v>
      </c>
      <c r="Y25" s="36">
        <f t="shared" si="1"/>
        <v>13051997698</v>
      </c>
      <c r="Z25" s="37">
        <f>+IF(X25&lt;&gt;0,+(Y25/X25)*100,0)</f>
        <v>341.97048373108464</v>
      </c>
      <c r="AA25" s="38">
        <f>SUM(AA15:AA24)</f>
        <v>7633405558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20066290907</v>
      </c>
      <c r="D26" s="29">
        <f>+D13+D25</f>
        <v>0</v>
      </c>
      <c r="E26" s="30">
        <f t="shared" si="2"/>
        <v>13959282592</v>
      </c>
      <c r="F26" s="31">
        <f t="shared" si="2"/>
        <v>13959282592</v>
      </c>
      <c r="G26" s="31">
        <f t="shared" si="2"/>
        <v>19744966520</v>
      </c>
      <c r="H26" s="31">
        <f t="shared" si="2"/>
        <v>1271351054</v>
      </c>
      <c r="I26" s="31">
        <f t="shared" si="2"/>
        <v>-195333265</v>
      </c>
      <c r="J26" s="31">
        <f t="shared" si="2"/>
        <v>20820984309</v>
      </c>
      <c r="K26" s="31">
        <f t="shared" si="2"/>
        <v>-236102923</v>
      </c>
      <c r="L26" s="31">
        <f t="shared" si="2"/>
        <v>-565511077</v>
      </c>
      <c r="M26" s="31">
        <f t="shared" si="2"/>
        <v>693350084</v>
      </c>
      <c r="N26" s="31">
        <f t="shared" si="2"/>
        <v>-108263916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20712720393</v>
      </c>
      <c r="X26" s="31">
        <f t="shared" si="2"/>
        <v>6979641744</v>
      </c>
      <c r="Y26" s="31">
        <f t="shared" si="2"/>
        <v>13733078649</v>
      </c>
      <c r="Z26" s="32">
        <f>+IF(X26&lt;&gt;0,+(Y26/X26)*100,0)</f>
        <v>196.75907665039605</v>
      </c>
      <c r="AA26" s="33">
        <f>+AA13+AA25</f>
        <v>13959282592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1335960528</v>
      </c>
      <c r="D31" s="18"/>
      <c r="E31" s="19">
        <v>1368312652</v>
      </c>
      <c r="F31" s="20">
        <v>1368312652</v>
      </c>
      <c r="G31" s="20">
        <v>1340788963</v>
      </c>
      <c r="H31" s="20">
        <v>6449772</v>
      </c>
      <c r="I31" s="20">
        <v>24286440</v>
      </c>
      <c r="J31" s="20">
        <v>1371525175</v>
      </c>
      <c r="K31" s="20">
        <v>8469660</v>
      </c>
      <c r="L31" s="20">
        <v>2876438</v>
      </c>
      <c r="M31" s="20">
        <v>-988418</v>
      </c>
      <c r="N31" s="20">
        <v>10357680</v>
      </c>
      <c r="O31" s="20"/>
      <c r="P31" s="20"/>
      <c r="Q31" s="20"/>
      <c r="R31" s="20"/>
      <c r="S31" s="20"/>
      <c r="T31" s="20"/>
      <c r="U31" s="20"/>
      <c r="V31" s="20"/>
      <c r="W31" s="20">
        <v>1381882855</v>
      </c>
      <c r="X31" s="20">
        <v>684156270</v>
      </c>
      <c r="Y31" s="20">
        <v>697726585</v>
      </c>
      <c r="Z31" s="21">
        <v>101.98351101861567</v>
      </c>
      <c r="AA31" s="22">
        <v>1368312652</v>
      </c>
    </row>
    <row r="32" spans="1:27" x14ac:dyDescent="0.25">
      <c r="A32" s="23" t="s">
        <v>59</v>
      </c>
      <c r="B32" s="17" t="s">
        <v>32</v>
      </c>
      <c r="C32" s="18">
        <v>5830390501</v>
      </c>
      <c r="D32" s="18"/>
      <c r="E32" s="19">
        <v>3293433695</v>
      </c>
      <c r="F32" s="20">
        <v>3293433695</v>
      </c>
      <c r="G32" s="20">
        <v>2749035670</v>
      </c>
      <c r="H32" s="20">
        <v>-1799999999</v>
      </c>
      <c r="I32" s="20">
        <v>-977066253</v>
      </c>
      <c r="J32" s="20">
        <v>-28030582</v>
      </c>
      <c r="K32" s="20">
        <v>3772469127</v>
      </c>
      <c r="L32" s="20">
        <v>-2788096250</v>
      </c>
      <c r="M32" s="20">
        <v>7982995</v>
      </c>
      <c r="N32" s="20">
        <v>992355872</v>
      </c>
      <c r="O32" s="20"/>
      <c r="P32" s="20"/>
      <c r="Q32" s="20"/>
      <c r="R32" s="20"/>
      <c r="S32" s="20"/>
      <c r="T32" s="20"/>
      <c r="U32" s="20"/>
      <c r="V32" s="20"/>
      <c r="W32" s="20">
        <v>964325290</v>
      </c>
      <c r="X32" s="20">
        <v>1646716830</v>
      </c>
      <c r="Y32" s="20">
        <v>-682391540</v>
      </c>
      <c r="Z32" s="21">
        <v>-41.439519385977249</v>
      </c>
      <c r="AA32" s="22">
        <v>3293433695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7166351029</v>
      </c>
      <c r="D37" s="29">
        <f t="shared" ref="D37:Y37" si="3">SUM(D29:D36)</f>
        <v>0</v>
      </c>
      <c r="E37" s="30">
        <f t="shared" si="3"/>
        <v>4661746347</v>
      </c>
      <c r="F37" s="31">
        <f t="shared" si="3"/>
        <v>4661746347</v>
      </c>
      <c r="G37" s="31">
        <f t="shared" si="3"/>
        <v>4089824633</v>
      </c>
      <c r="H37" s="31">
        <f t="shared" si="3"/>
        <v>-1793550227</v>
      </c>
      <c r="I37" s="31">
        <f t="shared" si="3"/>
        <v>-952779813</v>
      </c>
      <c r="J37" s="31">
        <f t="shared" si="3"/>
        <v>1343494593</v>
      </c>
      <c r="K37" s="31">
        <f t="shared" si="3"/>
        <v>3780938787</v>
      </c>
      <c r="L37" s="31">
        <f t="shared" si="3"/>
        <v>-2785219812</v>
      </c>
      <c r="M37" s="31">
        <f t="shared" si="3"/>
        <v>6994577</v>
      </c>
      <c r="N37" s="31">
        <f t="shared" si="3"/>
        <v>1002713552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2346208145</v>
      </c>
      <c r="X37" s="31">
        <f t="shared" si="3"/>
        <v>2330873100</v>
      </c>
      <c r="Y37" s="31">
        <f t="shared" si="3"/>
        <v>15335045</v>
      </c>
      <c r="Z37" s="32">
        <f>+IF(X37&lt;&gt;0,+(Y37/X37)*100,0)</f>
        <v>0.65790990509092917</v>
      </c>
      <c r="AA37" s="33">
        <f>SUM(AA29:AA36)</f>
        <v>4661746347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7166351029</v>
      </c>
      <c r="D44" s="29">
        <f>+D37+D43</f>
        <v>0</v>
      </c>
      <c r="E44" s="30">
        <f t="shared" si="5"/>
        <v>4661746347</v>
      </c>
      <c r="F44" s="31">
        <f t="shared" si="5"/>
        <v>4661746347</v>
      </c>
      <c r="G44" s="31">
        <f t="shared" si="5"/>
        <v>4089824633</v>
      </c>
      <c r="H44" s="31">
        <f t="shared" si="5"/>
        <v>-1793550227</v>
      </c>
      <c r="I44" s="31">
        <f t="shared" si="5"/>
        <v>-952779813</v>
      </c>
      <c r="J44" s="31">
        <f t="shared" si="5"/>
        <v>1343494593</v>
      </c>
      <c r="K44" s="31">
        <f t="shared" si="5"/>
        <v>3780938787</v>
      </c>
      <c r="L44" s="31">
        <f t="shared" si="5"/>
        <v>-2785219812</v>
      </c>
      <c r="M44" s="31">
        <f t="shared" si="5"/>
        <v>6994577</v>
      </c>
      <c r="N44" s="31">
        <f t="shared" si="5"/>
        <v>1002713552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2346208145</v>
      </c>
      <c r="X44" s="31">
        <f t="shared" si="5"/>
        <v>2330873100</v>
      </c>
      <c r="Y44" s="31">
        <f t="shared" si="5"/>
        <v>15335045</v>
      </c>
      <c r="Z44" s="32">
        <f>+IF(X44&lt;&gt;0,+(Y44/X44)*100,0)</f>
        <v>0.65790990509092917</v>
      </c>
      <c r="AA44" s="33">
        <f>+AA37+AA43</f>
        <v>4661746347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12899939878</v>
      </c>
      <c r="D45" s="42">
        <f t="shared" si="6"/>
        <v>0</v>
      </c>
      <c r="E45" s="43">
        <f t="shared" si="6"/>
        <v>9297536245</v>
      </c>
      <c r="F45" s="44">
        <f t="shared" si="6"/>
        <v>9297536245</v>
      </c>
      <c r="G45" s="44">
        <f t="shared" si="6"/>
        <v>15655141887</v>
      </c>
      <c r="H45" s="44">
        <f t="shared" si="6"/>
        <v>3064901281</v>
      </c>
      <c r="I45" s="44">
        <f t="shared" si="6"/>
        <v>757446548</v>
      </c>
      <c r="J45" s="44">
        <f t="shared" si="6"/>
        <v>19477489716</v>
      </c>
      <c r="K45" s="44">
        <f t="shared" si="6"/>
        <v>-4017041710</v>
      </c>
      <c r="L45" s="44">
        <f t="shared" si="6"/>
        <v>2219708735</v>
      </c>
      <c r="M45" s="44">
        <f t="shared" si="6"/>
        <v>686355507</v>
      </c>
      <c r="N45" s="44">
        <f t="shared" si="6"/>
        <v>-1110977468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18366512248</v>
      </c>
      <c r="X45" s="44">
        <f t="shared" si="6"/>
        <v>4648768644</v>
      </c>
      <c r="Y45" s="44">
        <f t="shared" si="6"/>
        <v>13717743604</v>
      </c>
      <c r="Z45" s="45">
        <f>+IF(X45&lt;&gt;0,+(Y45/X45)*100,0)</f>
        <v>295.08337915901672</v>
      </c>
      <c r="AA45" s="46">
        <f>+AA26-AA44</f>
        <v>9297536245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3568321188</v>
      </c>
      <c r="D47" s="18"/>
      <c r="E47" s="19">
        <v>7365614112</v>
      </c>
      <c r="F47" s="20">
        <v>7365614112</v>
      </c>
      <c r="G47" s="20">
        <v>6634790888</v>
      </c>
      <c r="H47" s="20">
        <v>2058392100</v>
      </c>
      <c r="I47" s="20">
        <v>-75570119</v>
      </c>
      <c r="J47" s="20">
        <v>8617612869</v>
      </c>
      <c r="K47" s="20">
        <v>-2920778167</v>
      </c>
      <c r="L47" s="20">
        <v>1592092834</v>
      </c>
      <c r="M47" s="20">
        <v>2016792618</v>
      </c>
      <c r="N47" s="20">
        <v>688107285</v>
      </c>
      <c r="O47" s="20"/>
      <c r="P47" s="20"/>
      <c r="Q47" s="20"/>
      <c r="R47" s="20"/>
      <c r="S47" s="20"/>
      <c r="T47" s="20"/>
      <c r="U47" s="20"/>
      <c r="V47" s="20"/>
      <c r="W47" s="20">
        <v>9305720154</v>
      </c>
      <c r="X47" s="20">
        <v>3682806678</v>
      </c>
      <c r="Y47" s="20">
        <v>5622913476</v>
      </c>
      <c r="Z47" s="47">
        <v>152.68011513038752</v>
      </c>
      <c r="AA47" s="22">
        <v>7365614112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3568321188</v>
      </c>
      <c r="D50" s="50">
        <f t="shared" ref="D50:Y50" si="7">SUM(D47:D49)</f>
        <v>0</v>
      </c>
      <c r="E50" s="51">
        <f t="shared" si="7"/>
        <v>7365614112</v>
      </c>
      <c r="F50" s="52">
        <f t="shared" si="7"/>
        <v>7365614112</v>
      </c>
      <c r="G50" s="52">
        <f t="shared" si="7"/>
        <v>6634790888</v>
      </c>
      <c r="H50" s="52">
        <f t="shared" si="7"/>
        <v>2058392100</v>
      </c>
      <c r="I50" s="52">
        <f t="shared" si="7"/>
        <v>-75570119</v>
      </c>
      <c r="J50" s="52">
        <f t="shared" si="7"/>
        <v>8617612869</v>
      </c>
      <c r="K50" s="52">
        <f t="shared" si="7"/>
        <v>-2920778167</v>
      </c>
      <c r="L50" s="52">
        <f t="shared" si="7"/>
        <v>1592092834</v>
      </c>
      <c r="M50" s="52">
        <f t="shared" si="7"/>
        <v>2016792618</v>
      </c>
      <c r="N50" s="52">
        <f t="shared" si="7"/>
        <v>688107285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9305720154</v>
      </c>
      <c r="X50" s="52">
        <f t="shared" si="7"/>
        <v>3682806678</v>
      </c>
      <c r="Y50" s="52">
        <f t="shared" si="7"/>
        <v>5622913476</v>
      </c>
      <c r="Z50" s="53">
        <f>+IF(X50&lt;&gt;0,+(Y50/X50)*100,0)</f>
        <v>152.68011513038752</v>
      </c>
      <c r="AA50" s="54">
        <f>SUM(AA47:AA49)</f>
        <v>7365614112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7433767786</v>
      </c>
      <c r="F6" s="20">
        <v>7433767786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1788607447</v>
      </c>
      <c r="Y6" s="20">
        <v>-1788607447</v>
      </c>
      <c r="Z6" s="21">
        <v>-100</v>
      </c>
      <c r="AA6" s="22">
        <v>7433767786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2606120999</v>
      </c>
      <c r="F7" s="20">
        <v>2606120999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1303842197</v>
      </c>
      <c r="Y7" s="20">
        <v>-1303842197</v>
      </c>
      <c r="Z7" s="21">
        <v>-100</v>
      </c>
      <c r="AA7" s="22">
        <v>2606120999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10039888785</v>
      </c>
      <c r="F13" s="31">
        <f t="shared" si="0"/>
        <v>10039888785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3092449644</v>
      </c>
      <c r="Y13" s="31">
        <f t="shared" si="0"/>
        <v>-3092449644</v>
      </c>
      <c r="Z13" s="32">
        <f>+IF(X13&lt;&gt;0,+(Y13/X13)*100,0)</f>
        <v>-100</v>
      </c>
      <c r="AA13" s="33">
        <f>SUM(AA6:AA12)</f>
        <v>10039888785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1360772750</v>
      </c>
      <c r="F17" s="20">
        <v>1360772750</v>
      </c>
      <c r="G17" s="24">
        <v>25196000</v>
      </c>
      <c r="H17" s="24">
        <v>106290000</v>
      </c>
      <c r="I17" s="24">
        <v>50102000</v>
      </c>
      <c r="J17" s="20">
        <v>181588000</v>
      </c>
      <c r="K17" s="24">
        <v>58995000</v>
      </c>
      <c r="L17" s="24">
        <v>45469000</v>
      </c>
      <c r="M17" s="20">
        <v>89167000</v>
      </c>
      <c r="N17" s="24">
        <v>193631000</v>
      </c>
      <c r="O17" s="24"/>
      <c r="P17" s="24"/>
      <c r="Q17" s="20"/>
      <c r="R17" s="24"/>
      <c r="S17" s="24"/>
      <c r="T17" s="20"/>
      <c r="U17" s="24"/>
      <c r="V17" s="24"/>
      <c r="W17" s="24">
        <v>375219000</v>
      </c>
      <c r="X17" s="20">
        <v>680386370</v>
      </c>
      <c r="Y17" s="24">
        <v>-305167370</v>
      </c>
      <c r="Z17" s="25">
        <v>-44.852069861423004</v>
      </c>
      <c r="AA17" s="26">
        <v>1360772750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1360772750</v>
      </c>
      <c r="F25" s="36">
        <f t="shared" si="1"/>
        <v>1360772750</v>
      </c>
      <c r="G25" s="36">
        <f t="shared" si="1"/>
        <v>25196000</v>
      </c>
      <c r="H25" s="36">
        <f t="shared" si="1"/>
        <v>106290000</v>
      </c>
      <c r="I25" s="36">
        <f t="shared" si="1"/>
        <v>50102000</v>
      </c>
      <c r="J25" s="36">
        <f t="shared" si="1"/>
        <v>181588000</v>
      </c>
      <c r="K25" s="36">
        <f t="shared" si="1"/>
        <v>58995000</v>
      </c>
      <c r="L25" s="36">
        <f t="shared" si="1"/>
        <v>45469000</v>
      </c>
      <c r="M25" s="36">
        <f t="shared" si="1"/>
        <v>89167000</v>
      </c>
      <c r="N25" s="36">
        <f t="shared" si="1"/>
        <v>193631000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375219000</v>
      </c>
      <c r="X25" s="36">
        <f t="shared" si="1"/>
        <v>680386370</v>
      </c>
      <c r="Y25" s="36">
        <f t="shared" si="1"/>
        <v>-305167370</v>
      </c>
      <c r="Z25" s="37">
        <f>+IF(X25&lt;&gt;0,+(Y25/X25)*100,0)</f>
        <v>-44.852069861423004</v>
      </c>
      <c r="AA25" s="38">
        <f>SUM(AA15:AA24)</f>
        <v>1360772750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11400661535</v>
      </c>
      <c r="F26" s="31">
        <f t="shared" si="2"/>
        <v>11400661535</v>
      </c>
      <c r="G26" s="31">
        <f t="shared" si="2"/>
        <v>25196000</v>
      </c>
      <c r="H26" s="31">
        <f t="shared" si="2"/>
        <v>106290000</v>
      </c>
      <c r="I26" s="31">
        <f t="shared" si="2"/>
        <v>50102000</v>
      </c>
      <c r="J26" s="31">
        <f t="shared" si="2"/>
        <v>181588000</v>
      </c>
      <c r="K26" s="31">
        <f t="shared" si="2"/>
        <v>58995000</v>
      </c>
      <c r="L26" s="31">
        <f t="shared" si="2"/>
        <v>45469000</v>
      </c>
      <c r="M26" s="31">
        <f t="shared" si="2"/>
        <v>89167000</v>
      </c>
      <c r="N26" s="31">
        <f t="shared" si="2"/>
        <v>193631000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375219000</v>
      </c>
      <c r="X26" s="31">
        <f t="shared" si="2"/>
        <v>3772836014</v>
      </c>
      <c r="Y26" s="31">
        <f t="shared" si="2"/>
        <v>-3397617014</v>
      </c>
      <c r="Z26" s="32">
        <f>+IF(X26&lt;&gt;0,+(Y26/X26)*100,0)</f>
        <v>-90.054722797183302</v>
      </c>
      <c r="AA26" s="33">
        <f>+AA13+AA25</f>
        <v>11400661535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1360772750</v>
      </c>
      <c r="F32" s="20">
        <v>1360772750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680386370</v>
      </c>
      <c r="Y32" s="20">
        <v>-680386370</v>
      </c>
      <c r="Z32" s="21">
        <v>-100</v>
      </c>
      <c r="AA32" s="22">
        <v>1360772750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2141827</v>
      </c>
      <c r="D37" s="29">
        <f t="shared" ref="D37:Y37" si="3">SUM(D29:D36)</f>
        <v>0</v>
      </c>
      <c r="E37" s="30">
        <f t="shared" si="3"/>
        <v>1360772750</v>
      </c>
      <c r="F37" s="31">
        <f t="shared" si="3"/>
        <v>1360772750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680386370</v>
      </c>
      <c r="Y37" s="31">
        <f t="shared" si="3"/>
        <v>-680386370</v>
      </c>
      <c r="Z37" s="32">
        <f>+IF(X37&lt;&gt;0,+(Y37/X37)*100,0)</f>
        <v>-100</v>
      </c>
      <c r="AA37" s="33">
        <f>SUM(AA29:AA36)</f>
        <v>1360772750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2141827</v>
      </c>
      <c r="D44" s="29">
        <f>+D37+D43</f>
        <v>0</v>
      </c>
      <c r="E44" s="30">
        <f t="shared" si="5"/>
        <v>1360772750</v>
      </c>
      <c r="F44" s="31">
        <f t="shared" si="5"/>
        <v>1360772750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680386370</v>
      </c>
      <c r="Y44" s="31">
        <f t="shared" si="5"/>
        <v>-680386370</v>
      </c>
      <c r="Z44" s="32">
        <f>+IF(X44&lt;&gt;0,+(Y44/X44)*100,0)</f>
        <v>-100</v>
      </c>
      <c r="AA44" s="33">
        <f>+AA37+AA43</f>
        <v>1360772750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-2141827</v>
      </c>
      <c r="D45" s="42">
        <f t="shared" si="6"/>
        <v>0</v>
      </c>
      <c r="E45" s="43">
        <f t="shared" si="6"/>
        <v>10039888785</v>
      </c>
      <c r="F45" s="44">
        <f t="shared" si="6"/>
        <v>10039888785</v>
      </c>
      <c r="G45" s="44">
        <f t="shared" si="6"/>
        <v>25196000</v>
      </c>
      <c r="H45" s="44">
        <f t="shared" si="6"/>
        <v>106290000</v>
      </c>
      <c r="I45" s="44">
        <f t="shared" si="6"/>
        <v>50102000</v>
      </c>
      <c r="J45" s="44">
        <f t="shared" si="6"/>
        <v>181588000</v>
      </c>
      <c r="K45" s="44">
        <f t="shared" si="6"/>
        <v>58995000</v>
      </c>
      <c r="L45" s="44">
        <f t="shared" si="6"/>
        <v>45469000</v>
      </c>
      <c r="M45" s="44">
        <f t="shared" si="6"/>
        <v>89167000</v>
      </c>
      <c r="N45" s="44">
        <f t="shared" si="6"/>
        <v>193631000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375219000</v>
      </c>
      <c r="X45" s="44">
        <f t="shared" si="6"/>
        <v>3092449644</v>
      </c>
      <c r="Y45" s="44">
        <f t="shared" si="6"/>
        <v>-2717230644</v>
      </c>
      <c r="Z45" s="45">
        <f>+IF(X45&lt;&gt;0,+(Y45/X45)*100,0)</f>
        <v>-87.866609219393325</v>
      </c>
      <c r="AA45" s="46">
        <f>+AA26-AA44</f>
        <v>10039888785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5806326452</v>
      </c>
      <c r="D6" s="18"/>
      <c r="E6" s="19">
        <v>3302604601</v>
      </c>
      <c r="F6" s="20">
        <v>3302604601</v>
      </c>
      <c r="G6" s="20">
        <v>4612803</v>
      </c>
      <c r="H6" s="20">
        <v>4612803</v>
      </c>
      <c r="I6" s="20">
        <v>-4611471167</v>
      </c>
      <c r="J6" s="20">
        <v>-4602245561</v>
      </c>
      <c r="K6" s="20">
        <v>41587195</v>
      </c>
      <c r="L6" s="20">
        <v>-35259863233</v>
      </c>
      <c r="M6" s="20">
        <v>35299262823</v>
      </c>
      <c r="N6" s="20">
        <v>80986785</v>
      </c>
      <c r="O6" s="20"/>
      <c r="P6" s="20"/>
      <c r="Q6" s="20"/>
      <c r="R6" s="20"/>
      <c r="S6" s="20"/>
      <c r="T6" s="20"/>
      <c r="U6" s="20"/>
      <c r="V6" s="20"/>
      <c r="W6" s="20">
        <v>-4521258776</v>
      </c>
      <c r="X6" s="20">
        <v>1438678719</v>
      </c>
      <c r="Y6" s="20">
        <v>-5959937495</v>
      </c>
      <c r="Z6" s="21">
        <v>-414.26465939126746</v>
      </c>
      <c r="AA6" s="22">
        <v>3302604601</v>
      </c>
    </row>
    <row r="7" spans="1:27" x14ac:dyDescent="0.25">
      <c r="A7" s="23" t="s">
        <v>35</v>
      </c>
      <c r="B7" s="17" t="s">
        <v>32</v>
      </c>
      <c r="C7" s="18">
        <v>-354692588</v>
      </c>
      <c r="D7" s="18"/>
      <c r="E7" s="19"/>
      <c r="F7" s="20"/>
      <c r="G7" s="20">
        <v>-47458763</v>
      </c>
      <c r="H7" s="20">
        <v>-47458763</v>
      </c>
      <c r="I7" s="20">
        <v>-32971063</v>
      </c>
      <c r="J7" s="20">
        <v>-127888589</v>
      </c>
      <c r="K7" s="20">
        <v>-169076245</v>
      </c>
      <c r="L7" s="20">
        <v>6329265707</v>
      </c>
      <c r="M7" s="20">
        <v>-6494451547</v>
      </c>
      <c r="N7" s="20">
        <v>-334262085</v>
      </c>
      <c r="O7" s="20"/>
      <c r="P7" s="20"/>
      <c r="Q7" s="20"/>
      <c r="R7" s="20"/>
      <c r="S7" s="20"/>
      <c r="T7" s="20"/>
      <c r="U7" s="20"/>
      <c r="V7" s="20"/>
      <c r="W7" s="20">
        <v>-462150674</v>
      </c>
      <c r="X7" s="20"/>
      <c r="Y7" s="20">
        <v>-462150674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33714546</v>
      </c>
      <c r="D10" s="18"/>
      <c r="E10" s="19"/>
      <c r="F10" s="20"/>
      <c r="G10" s="20"/>
      <c r="H10" s="20"/>
      <c r="I10" s="20"/>
      <c r="J10" s="20"/>
      <c r="K10" s="20"/>
      <c r="L10" s="20">
        <v>3100161</v>
      </c>
      <c r="M10" s="20">
        <v>-3100161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2680379067</v>
      </c>
      <c r="D11" s="18"/>
      <c r="E11" s="19"/>
      <c r="F11" s="20"/>
      <c r="G11" s="24">
        <v>250732</v>
      </c>
      <c r="H11" s="24">
        <v>250732</v>
      </c>
      <c r="I11" s="24">
        <v>600682909</v>
      </c>
      <c r="J11" s="20">
        <v>601184373</v>
      </c>
      <c r="K11" s="24">
        <v>195830048</v>
      </c>
      <c r="L11" s="24">
        <v>473513700</v>
      </c>
      <c r="M11" s="20">
        <v>-97663423</v>
      </c>
      <c r="N11" s="24">
        <v>571680325</v>
      </c>
      <c r="O11" s="24"/>
      <c r="P11" s="24"/>
      <c r="Q11" s="20"/>
      <c r="R11" s="24"/>
      <c r="S11" s="24"/>
      <c r="T11" s="20"/>
      <c r="U11" s="24"/>
      <c r="V11" s="24"/>
      <c r="W11" s="24">
        <v>1172864698</v>
      </c>
      <c r="X11" s="20"/>
      <c r="Y11" s="24">
        <v>1172864698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-536305</v>
      </c>
      <c r="D12" s="18"/>
      <c r="E12" s="19"/>
      <c r="F12" s="20"/>
      <c r="G12" s="20"/>
      <c r="H12" s="20"/>
      <c r="I12" s="20">
        <v>-999729</v>
      </c>
      <c r="J12" s="20">
        <v>-999729</v>
      </c>
      <c r="K12" s="20"/>
      <c r="L12" s="20">
        <v>34974811</v>
      </c>
      <c r="M12" s="20">
        <v>-34988593</v>
      </c>
      <c r="N12" s="20">
        <v>-13782</v>
      </c>
      <c r="O12" s="20"/>
      <c r="P12" s="20"/>
      <c r="Q12" s="20"/>
      <c r="R12" s="20"/>
      <c r="S12" s="20"/>
      <c r="T12" s="20"/>
      <c r="U12" s="20"/>
      <c r="V12" s="20"/>
      <c r="W12" s="20">
        <v>-1013511</v>
      </c>
      <c r="X12" s="20"/>
      <c r="Y12" s="20">
        <v>-1013511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8165191172</v>
      </c>
      <c r="D13" s="29">
        <f>SUM(D6:D12)</f>
        <v>0</v>
      </c>
      <c r="E13" s="30">
        <f t="shared" si="0"/>
        <v>3302604601</v>
      </c>
      <c r="F13" s="31">
        <f t="shared" si="0"/>
        <v>3302604601</v>
      </c>
      <c r="G13" s="31">
        <f t="shared" si="0"/>
        <v>-42595228</v>
      </c>
      <c r="H13" s="31">
        <f t="shared" si="0"/>
        <v>-42595228</v>
      </c>
      <c r="I13" s="31">
        <f t="shared" si="0"/>
        <v>-4044759050</v>
      </c>
      <c r="J13" s="31">
        <f t="shared" si="0"/>
        <v>-4129949506</v>
      </c>
      <c r="K13" s="31">
        <f t="shared" si="0"/>
        <v>68340998</v>
      </c>
      <c r="L13" s="31">
        <f t="shared" si="0"/>
        <v>-28419008854</v>
      </c>
      <c r="M13" s="31">
        <f t="shared" si="0"/>
        <v>28669059099</v>
      </c>
      <c r="N13" s="31">
        <f t="shared" si="0"/>
        <v>318391243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-3811558263</v>
      </c>
      <c r="X13" s="31">
        <f t="shared" si="0"/>
        <v>1438678719</v>
      </c>
      <c r="Y13" s="31">
        <f t="shared" si="0"/>
        <v>-5250236982</v>
      </c>
      <c r="Z13" s="32">
        <f>+IF(X13&lt;&gt;0,+(Y13/X13)*100,0)</f>
        <v>-364.93463847504091</v>
      </c>
      <c r="AA13" s="33">
        <f>SUM(AA6:AA12)</f>
        <v>3302604601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>
        <v>-62106</v>
      </c>
      <c r="L16" s="20"/>
      <c r="M16" s="20">
        <v>27853</v>
      </c>
      <c r="N16" s="20">
        <v>-34253</v>
      </c>
      <c r="O16" s="20"/>
      <c r="P16" s="20"/>
      <c r="Q16" s="20"/>
      <c r="R16" s="20"/>
      <c r="S16" s="20"/>
      <c r="T16" s="20"/>
      <c r="U16" s="20"/>
      <c r="V16" s="20"/>
      <c r="W16" s="20">
        <v>-173632</v>
      </c>
      <c r="X16" s="20"/>
      <c r="Y16" s="20">
        <v>-173632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10949805326</v>
      </c>
      <c r="D17" s="18"/>
      <c r="E17" s="19">
        <v>699042529</v>
      </c>
      <c r="F17" s="20">
        <v>699042529</v>
      </c>
      <c r="G17" s="24">
        <v>10382579833</v>
      </c>
      <c r="H17" s="24">
        <v>10382579833</v>
      </c>
      <c r="I17" s="24">
        <v>-10282762666</v>
      </c>
      <c r="J17" s="20">
        <v>10482397000</v>
      </c>
      <c r="K17" s="24">
        <v>48221899</v>
      </c>
      <c r="L17" s="24">
        <v>23361469</v>
      </c>
      <c r="M17" s="20">
        <v>-10743811</v>
      </c>
      <c r="N17" s="24">
        <v>60839557</v>
      </c>
      <c r="O17" s="24"/>
      <c r="P17" s="24"/>
      <c r="Q17" s="20"/>
      <c r="R17" s="24"/>
      <c r="S17" s="24"/>
      <c r="T17" s="20"/>
      <c r="U17" s="24"/>
      <c r="V17" s="24"/>
      <c r="W17" s="24">
        <v>10543236557</v>
      </c>
      <c r="X17" s="20">
        <v>349521264</v>
      </c>
      <c r="Y17" s="24">
        <v>10193715293</v>
      </c>
      <c r="Z17" s="25">
        <v>2916.479294089529</v>
      </c>
      <c r="AA17" s="26">
        <v>699042529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-336759</v>
      </c>
      <c r="L21" s="20">
        <v>3432754</v>
      </c>
      <c r="M21" s="20">
        <v>418895</v>
      </c>
      <c r="N21" s="20">
        <v>3514890</v>
      </c>
      <c r="O21" s="20"/>
      <c r="P21" s="20"/>
      <c r="Q21" s="20"/>
      <c r="R21" s="20"/>
      <c r="S21" s="20"/>
      <c r="T21" s="20"/>
      <c r="U21" s="20"/>
      <c r="V21" s="20"/>
      <c r="W21" s="20">
        <v>3514890</v>
      </c>
      <c r="X21" s="20"/>
      <c r="Y21" s="20">
        <v>3514890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10949805326</v>
      </c>
      <c r="D25" s="29">
        <f t="shared" ref="D25:Y25" si="1">SUM(D15:D24)</f>
        <v>0</v>
      </c>
      <c r="E25" s="35">
        <f t="shared" si="1"/>
        <v>699042529</v>
      </c>
      <c r="F25" s="36">
        <f t="shared" si="1"/>
        <v>699042529</v>
      </c>
      <c r="G25" s="36">
        <f t="shared" si="1"/>
        <v>10382579833</v>
      </c>
      <c r="H25" s="36">
        <f t="shared" si="1"/>
        <v>10382579833</v>
      </c>
      <c r="I25" s="36">
        <f t="shared" si="1"/>
        <v>-10282902045</v>
      </c>
      <c r="J25" s="36">
        <f t="shared" si="1"/>
        <v>10482257621</v>
      </c>
      <c r="K25" s="36">
        <f t="shared" si="1"/>
        <v>47823034</v>
      </c>
      <c r="L25" s="36">
        <f t="shared" si="1"/>
        <v>26794223</v>
      </c>
      <c r="M25" s="36">
        <f t="shared" si="1"/>
        <v>-10297063</v>
      </c>
      <c r="N25" s="36">
        <f t="shared" si="1"/>
        <v>64320194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10546577815</v>
      </c>
      <c r="X25" s="36">
        <f t="shared" si="1"/>
        <v>349521264</v>
      </c>
      <c r="Y25" s="36">
        <f t="shared" si="1"/>
        <v>10197056551</v>
      </c>
      <c r="Z25" s="37">
        <f>+IF(X25&lt;&gt;0,+(Y25/X25)*100,0)</f>
        <v>2917.4352468008929</v>
      </c>
      <c r="AA25" s="38">
        <f>SUM(AA15:AA24)</f>
        <v>699042529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19114996498</v>
      </c>
      <c r="D26" s="29">
        <f>+D13+D25</f>
        <v>0</v>
      </c>
      <c r="E26" s="30">
        <f t="shared" si="2"/>
        <v>4001647130</v>
      </c>
      <c r="F26" s="31">
        <f t="shared" si="2"/>
        <v>4001647130</v>
      </c>
      <c r="G26" s="31">
        <f t="shared" si="2"/>
        <v>10339984605</v>
      </c>
      <c r="H26" s="31">
        <f t="shared" si="2"/>
        <v>10339984605</v>
      </c>
      <c r="I26" s="31">
        <f t="shared" si="2"/>
        <v>-14327661095</v>
      </c>
      <c r="J26" s="31">
        <f t="shared" si="2"/>
        <v>6352308115</v>
      </c>
      <c r="K26" s="31">
        <f t="shared" si="2"/>
        <v>116164032</v>
      </c>
      <c r="L26" s="31">
        <f t="shared" si="2"/>
        <v>-28392214631</v>
      </c>
      <c r="M26" s="31">
        <f t="shared" si="2"/>
        <v>28658762036</v>
      </c>
      <c r="N26" s="31">
        <f t="shared" si="2"/>
        <v>382711437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6735019552</v>
      </c>
      <c r="X26" s="31">
        <f t="shared" si="2"/>
        <v>1788199983</v>
      </c>
      <c r="Y26" s="31">
        <f t="shared" si="2"/>
        <v>4946819569</v>
      </c>
      <c r="Z26" s="32">
        <f>+IF(X26&lt;&gt;0,+(Y26/X26)*100,0)</f>
        <v>276.63682004408116</v>
      </c>
      <c r="AA26" s="33">
        <f>+AA13+AA25</f>
        <v>4001647130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-11075257123</v>
      </c>
      <c r="D32" s="18"/>
      <c r="E32" s="19">
        <v>-2649512285</v>
      </c>
      <c r="F32" s="20">
        <v>-2649512285</v>
      </c>
      <c r="G32" s="20">
        <v>-449415038</v>
      </c>
      <c r="H32" s="20">
        <v>-449415038</v>
      </c>
      <c r="I32" s="20">
        <v>93828317</v>
      </c>
      <c r="J32" s="20">
        <v>-805001759</v>
      </c>
      <c r="K32" s="20">
        <v>1978994598</v>
      </c>
      <c r="L32" s="20">
        <v>-13385720197</v>
      </c>
      <c r="M32" s="20">
        <v>12174779409</v>
      </c>
      <c r="N32" s="20">
        <v>768053810</v>
      </c>
      <c r="O32" s="20"/>
      <c r="P32" s="20"/>
      <c r="Q32" s="20"/>
      <c r="R32" s="20"/>
      <c r="S32" s="20"/>
      <c r="T32" s="20"/>
      <c r="U32" s="20"/>
      <c r="V32" s="20"/>
      <c r="W32" s="20">
        <v>-36947949</v>
      </c>
      <c r="X32" s="20">
        <v>-1389846696</v>
      </c>
      <c r="Y32" s="20">
        <v>1352898747</v>
      </c>
      <c r="Z32" s="21">
        <v>-97.341580973906204</v>
      </c>
      <c r="AA32" s="22">
        <v>-2649512285</v>
      </c>
    </row>
    <row r="33" spans="1:27" x14ac:dyDescent="0.25">
      <c r="A33" s="23" t="s">
        <v>60</v>
      </c>
      <c r="B33" s="17" t="s">
        <v>32</v>
      </c>
      <c r="C33" s="18">
        <v>14879298</v>
      </c>
      <c r="D33" s="18"/>
      <c r="E33" s="19"/>
      <c r="F33" s="20"/>
      <c r="G33" s="20">
        <v>7369484</v>
      </c>
      <c r="H33" s="20">
        <v>7369484</v>
      </c>
      <c r="I33" s="20">
        <v>6378492</v>
      </c>
      <c r="J33" s="20">
        <v>21117460</v>
      </c>
      <c r="K33" s="20">
        <v>19089507</v>
      </c>
      <c r="L33" s="20">
        <v>-72819884</v>
      </c>
      <c r="M33" s="20">
        <v>32612917</v>
      </c>
      <c r="N33" s="20">
        <v>-21117460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20780567</v>
      </c>
      <c r="D35" s="18"/>
      <c r="E35" s="19"/>
      <c r="F35" s="20"/>
      <c r="G35" s="20">
        <v>7529356</v>
      </c>
      <c r="H35" s="20">
        <v>7529356</v>
      </c>
      <c r="I35" s="20">
        <v>-10344312</v>
      </c>
      <c r="J35" s="20">
        <v>4714400</v>
      </c>
      <c r="K35" s="20">
        <v>948069</v>
      </c>
      <c r="L35" s="20">
        <v>413275183</v>
      </c>
      <c r="M35" s="20">
        <v>-419312477</v>
      </c>
      <c r="N35" s="20">
        <v>-5089225</v>
      </c>
      <c r="O35" s="20"/>
      <c r="P35" s="20"/>
      <c r="Q35" s="20"/>
      <c r="R35" s="20"/>
      <c r="S35" s="20"/>
      <c r="T35" s="20"/>
      <c r="U35" s="20"/>
      <c r="V35" s="20"/>
      <c r="W35" s="20">
        <v>-374825</v>
      </c>
      <c r="X35" s="20"/>
      <c r="Y35" s="20">
        <v>-374825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-11039597258</v>
      </c>
      <c r="D37" s="29">
        <f t="shared" ref="D37:Y37" si="3">SUM(D29:D36)</f>
        <v>0</v>
      </c>
      <c r="E37" s="30">
        <f t="shared" si="3"/>
        <v>-2649512285</v>
      </c>
      <c r="F37" s="31">
        <f t="shared" si="3"/>
        <v>-2649512285</v>
      </c>
      <c r="G37" s="31">
        <f t="shared" si="3"/>
        <v>-434516198</v>
      </c>
      <c r="H37" s="31">
        <f t="shared" si="3"/>
        <v>-434516198</v>
      </c>
      <c r="I37" s="31">
        <f t="shared" si="3"/>
        <v>89862497</v>
      </c>
      <c r="J37" s="31">
        <f t="shared" si="3"/>
        <v>-779169899</v>
      </c>
      <c r="K37" s="31">
        <f t="shared" si="3"/>
        <v>1999032174</v>
      </c>
      <c r="L37" s="31">
        <f t="shared" si="3"/>
        <v>-13045264898</v>
      </c>
      <c r="M37" s="31">
        <f t="shared" si="3"/>
        <v>11788079849</v>
      </c>
      <c r="N37" s="31">
        <f t="shared" si="3"/>
        <v>741847125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-37322774</v>
      </c>
      <c r="X37" s="31">
        <f t="shared" si="3"/>
        <v>-1389846696</v>
      </c>
      <c r="Y37" s="31">
        <f t="shared" si="3"/>
        <v>1352523922</v>
      </c>
      <c r="Z37" s="32">
        <f>+IF(X37&lt;&gt;0,+(Y37/X37)*100,0)</f>
        <v>-97.314612172161461</v>
      </c>
      <c r="AA37" s="33">
        <f>SUM(AA29:AA36)</f>
        <v>-2649512285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-11039597258</v>
      </c>
      <c r="D44" s="29">
        <f>+D37+D43</f>
        <v>0</v>
      </c>
      <c r="E44" s="30">
        <f t="shared" si="5"/>
        <v>-2649512285</v>
      </c>
      <c r="F44" s="31">
        <f t="shared" si="5"/>
        <v>-2649512285</v>
      </c>
      <c r="G44" s="31">
        <f t="shared" si="5"/>
        <v>-434516198</v>
      </c>
      <c r="H44" s="31">
        <f t="shared" si="5"/>
        <v>-434516198</v>
      </c>
      <c r="I44" s="31">
        <f t="shared" si="5"/>
        <v>89862497</v>
      </c>
      <c r="J44" s="31">
        <f t="shared" si="5"/>
        <v>-779169899</v>
      </c>
      <c r="K44" s="31">
        <f t="shared" si="5"/>
        <v>1999032174</v>
      </c>
      <c r="L44" s="31">
        <f t="shared" si="5"/>
        <v>-13045264898</v>
      </c>
      <c r="M44" s="31">
        <f t="shared" si="5"/>
        <v>11788079849</v>
      </c>
      <c r="N44" s="31">
        <f t="shared" si="5"/>
        <v>741847125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-37322774</v>
      </c>
      <c r="X44" s="31">
        <f t="shared" si="5"/>
        <v>-1389846696</v>
      </c>
      <c r="Y44" s="31">
        <f t="shared" si="5"/>
        <v>1352523922</v>
      </c>
      <c r="Z44" s="32">
        <f>+IF(X44&lt;&gt;0,+(Y44/X44)*100,0)</f>
        <v>-97.314612172161461</v>
      </c>
      <c r="AA44" s="33">
        <f>+AA37+AA43</f>
        <v>-2649512285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30154593756</v>
      </c>
      <c r="D45" s="42">
        <f t="shared" si="6"/>
        <v>0</v>
      </c>
      <c r="E45" s="43">
        <f t="shared" si="6"/>
        <v>6651159415</v>
      </c>
      <c r="F45" s="44">
        <f t="shared" si="6"/>
        <v>6651159415</v>
      </c>
      <c r="G45" s="44">
        <f t="shared" si="6"/>
        <v>10774500803</v>
      </c>
      <c r="H45" s="44">
        <f t="shared" si="6"/>
        <v>10774500803</v>
      </c>
      <c r="I45" s="44">
        <f t="shared" si="6"/>
        <v>-14417523592</v>
      </c>
      <c r="J45" s="44">
        <f t="shared" si="6"/>
        <v>7131478014</v>
      </c>
      <c r="K45" s="44">
        <f t="shared" si="6"/>
        <v>-1882868142</v>
      </c>
      <c r="L45" s="44">
        <f t="shared" si="6"/>
        <v>-15346949733</v>
      </c>
      <c r="M45" s="44">
        <f t="shared" si="6"/>
        <v>16870682187</v>
      </c>
      <c r="N45" s="44">
        <f t="shared" si="6"/>
        <v>-359135688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6772342326</v>
      </c>
      <c r="X45" s="44">
        <f t="shared" si="6"/>
        <v>3178046679</v>
      </c>
      <c r="Y45" s="44">
        <f t="shared" si="6"/>
        <v>3594295647</v>
      </c>
      <c r="Z45" s="45">
        <f>+IF(X45&lt;&gt;0,+(Y45/X45)*100,0)</f>
        <v>113.0976354359583</v>
      </c>
      <c r="AA45" s="46">
        <f>+AA26-AA44</f>
        <v>6651159415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-212607443</v>
      </c>
      <c r="D47" s="18"/>
      <c r="E47" s="19"/>
      <c r="F47" s="20"/>
      <c r="G47" s="20"/>
      <c r="H47" s="20"/>
      <c r="I47" s="20"/>
      <c r="J47" s="20"/>
      <c r="K47" s="20"/>
      <c r="L47" s="20">
        <v>-3807</v>
      </c>
      <c r="M47" s="20">
        <v>-4697045</v>
      </c>
      <c r="N47" s="20">
        <v>-4700852</v>
      </c>
      <c r="O47" s="20"/>
      <c r="P47" s="20"/>
      <c r="Q47" s="20"/>
      <c r="R47" s="20"/>
      <c r="S47" s="20"/>
      <c r="T47" s="20"/>
      <c r="U47" s="20"/>
      <c r="V47" s="20"/>
      <c r="W47" s="20">
        <v>-4700852</v>
      </c>
      <c r="X47" s="20"/>
      <c r="Y47" s="20">
        <v>-4700852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-212607443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-3807</v>
      </c>
      <c r="M50" s="52">
        <f t="shared" si="7"/>
        <v>-4697045</v>
      </c>
      <c r="N50" s="52">
        <f t="shared" si="7"/>
        <v>-4700852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-4700852</v>
      </c>
      <c r="X50" s="52">
        <f t="shared" si="7"/>
        <v>0</v>
      </c>
      <c r="Y50" s="52">
        <f t="shared" si="7"/>
        <v>-4700852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413038469</v>
      </c>
      <c r="D7" s="18"/>
      <c r="E7" s="19">
        <v>451221976</v>
      </c>
      <c r="F7" s="20">
        <v>451221976</v>
      </c>
      <c r="G7" s="20">
        <v>507151100</v>
      </c>
      <c r="H7" s="20">
        <v>184013085</v>
      </c>
      <c r="I7" s="20">
        <v>143542891</v>
      </c>
      <c r="J7" s="20">
        <v>834707076</v>
      </c>
      <c r="K7" s="20">
        <v>-28100162</v>
      </c>
      <c r="L7" s="20">
        <v>-23498597</v>
      </c>
      <c r="M7" s="20">
        <v>54785525</v>
      </c>
      <c r="N7" s="20">
        <v>3186766</v>
      </c>
      <c r="O7" s="20"/>
      <c r="P7" s="20"/>
      <c r="Q7" s="20"/>
      <c r="R7" s="20"/>
      <c r="S7" s="20"/>
      <c r="T7" s="20"/>
      <c r="U7" s="20"/>
      <c r="V7" s="20"/>
      <c r="W7" s="20">
        <v>837893842</v>
      </c>
      <c r="X7" s="20">
        <v>225576250</v>
      </c>
      <c r="Y7" s="20">
        <v>612317592</v>
      </c>
      <c r="Z7" s="21">
        <v>271.44594876455301</v>
      </c>
      <c r="AA7" s="22">
        <v>451221976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413038469</v>
      </c>
      <c r="D13" s="29">
        <f>SUM(D6:D12)</f>
        <v>0</v>
      </c>
      <c r="E13" s="30">
        <f t="shared" si="0"/>
        <v>451221976</v>
      </c>
      <c r="F13" s="31">
        <f t="shared" si="0"/>
        <v>451221976</v>
      </c>
      <c r="G13" s="31">
        <f t="shared" si="0"/>
        <v>507151100</v>
      </c>
      <c r="H13" s="31">
        <f t="shared" si="0"/>
        <v>184013085</v>
      </c>
      <c r="I13" s="31">
        <f t="shared" si="0"/>
        <v>143542891</v>
      </c>
      <c r="J13" s="31">
        <f t="shared" si="0"/>
        <v>834707076</v>
      </c>
      <c r="K13" s="31">
        <f t="shared" si="0"/>
        <v>-28100162</v>
      </c>
      <c r="L13" s="31">
        <f t="shared" si="0"/>
        <v>-23498597</v>
      </c>
      <c r="M13" s="31">
        <f t="shared" si="0"/>
        <v>54785525</v>
      </c>
      <c r="N13" s="31">
        <f t="shared" si="0"/>
        <v>3186766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837893842</v>
      </c>
      <c r="X13" s="31">
        <f t="shared" si="0"/>
        <v>225576250</v>
      </c>
      <c r="Y13" s="31">
        <f t="shared" si="0"/>
        <v>612317592</v>
      </c>
      <c r="Z13" s="32">
        <f>+IF(X13&lt;&gt;0,+(Y13/X13)*100,0)</f>
        <v>271.44594876455301</v>
      </c>
      <c r="AA13" s="33">
        <f>SUM(AA6:AA12)</f>
        <v>451221976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1439784265</v>
      </c>
      <c r="D17" s="18"/>
      <c r="E17" s="19">
        <v>1535462655</v>
      </c>
      <c r="F17" s="20">
        <v>1535462655</v>
      </c>
      <c r="G17" s="24">
        <v>1399616115</v>
      </c>
      <c r="H17" s="24">
        <v>43742732</v>
      </c>
      <c r="I17" s="24">
        <v>-2916570</v>
      </c>
      <c r="J17" s="20">
        <v>1440442277</v>
      </c>
      <c r="K17" s="24">
        <v>-3111127</v>
      </c>
      <c r="L17" s="24">
        <v>4549478</v>
      </c>
      <c r="M17" s="20">
        <v>-1697336</v>
      </c>
      <c r="N17" s="24">
        <v>-258985</v>
      </c>
      <c r="O17" s="24"/>
      <c r="P17" s="24"/>
      <c r="Q17" s="20"/>
      <c r="R17" s="24"/>
      <c r="S17" s="24"/>
      <c r="T17" s="20"/>
      <c r="U17" s="24"/>
      <c r="V17" s="24"/>
      <c r="W17" s="24">
        <v>1440183292</v>
      </c>
      <c r="X17" s="20">
        <v>767614939</v>
      </c>
      <c r="Y17" s="24">
        <v>672568353</v>
      </c>
      <c r="Z17" s="25">
        <v>87.617934309118496</v>
      </c>
      <c r="AA17" s="26">
        <v>1535462655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1439784265</v>
      </c>
      <c r="D25" s="29">
        <f t="shared" ref="D25:Y25" si="1">SUM(D15:D24)</f>
        <v>0</v>
      </c>
      <c r="E25" s="35">
        <f t="shared" si="1"/>
        <v>1535962655</v>
      </c>
      <c r="F25" s="36">
        <f t="shared" si="1"/>
        <v>1535462655</v>
      </c>
      <c r="G25" s="36">
        <f t="shared" si="1"/>
        <v>1399616115</v>
      </c>
      <c r="H25" s="36">
        <f t="shared" si="1"/>
        <v>43742732</v>
      </c>
      <c r="I25" s="36">
        <f t="shared" si="1"/>
        <v>-2916570</v>
      </c>
      <c r="J25" s="36">
        <f t="shared" si="1"/>
        <v>1440442277</v>
      </c>
      <c r="K25" s="36">
        <f t="shared" si="1"/>
        <v>-3111127</v>
      </c>
      <c r="L25" s="36">
        <f t="shared" si="1"/>
        <v>4549478</v>
      </c>
      <c r="M25" s="36">
        <f t="shared" si="1"/>
        <v>-1697336</v>
      </c>
      <c r="N25" s="36">
        <f t="shared" si="1"/>
        <v>-258985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1440183292</v>
      </c>
      <c r="X25" s="36">
        <f t="shared" si="1"/>
        <v>767614939</v>
      </c>
      <c r="Y25" s="36">
        <f t="shared" si="1"/>
        <v>672568353</v>
      </c>
      <c r="Z25" s="37">
        <f>+IF(X25&lt;&gt;0,+(Y25/X25)*100,0)</f>
        <v>87.617934309118496</v>
      </c>
      <c r="AA25" s="38">
        <f>SUM(AA15:AA24)</f>
        <v>1535462655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1852822734</v>
      </c>
      <c r="D26" s="29">
        <f>+D13+D25</f>
        <v>0</v>
      </c>
      <c r="E26" s="30">
        <f t="shared" si="2"/>
        <v>1987184631</v>
      </c>
      <c r="F26" s="31">
        <f t="shared" si="2"/>
        <v>1986684631</v>
      </c>
      <c r="G26" s="31">
        <f t="shared" si="2"/>
        <v>1906767215</v>
      </c>
      <c r="H26" s="31">
        <f t="shared" si="2"/>
        <v>227755817</v>
      </c>
      <c r="I26" s="31">
        <f t="shared" si="2"/>
        <v>140626321</v>
      </c>
      <c r="J26" s="31">
        <f t="shared" si="2"/>
        <v>2275149353</v>
      </c>
      <c r="K26" s="31">
        <f t="shared" si="2"/>
        <v>-31211289</v>
      </c>
      <c r="L26" s="31">
        <f t="shared" si="2"/>
        <v>-18949119</v>
      </c>
      <c r="M26" s="31">
        <f t="shared" si="2"/>
        <v>53088189</v>
      </c>
      <c r="N26" s="31">
        <f t="shared" si="2"/>
        <v>2927781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2278077134</v>
      </c>
      <c r="X26" s="31">
        <f t="shared" si="2"/>
        <v>993191189</v>
      </c>
      <c r="Y26" s="31">
        <f t="shared" si="2"/>
        <v>1284885945</v>
      </c>
      <c r="Z26" s="32">
        <f>+IF(X26&lt;&gt;0,+(Y26/X26)*100,0)</f>
        <v>129.3694466111499</v>
      </c>
      <c r="AA26" s="33">
        <f>+AA13+AA25</f>
        <v>1986684631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27958244</v>
      </c>
      <c r="D31" s="18"/>
      <c r="E31" s="19">
        <v>19268299</v>
      </c>
      <c r="F31" s="20">
        <v>19268299</v>
      </c>
      <c r="G31" s="20">
        <v>32510355</v>
      </c>
      <c r="H31" s="20">
        <v>577678</v>
      </c>
      <c r="I31" s="20">
        <v>248114</v>
      </c>
      <c r="J31" s="20">
        <v>33336147</v>
      </c>
      <c r="K31" s="20">
        <v>83391</v>
      </c>
      <c r="L31" s="20">
        <v>57633</v>
      </c>
      <c r="M31" s="20">
        <v>640688</v>
      </c>
      <c r="N31" s="20">
        <v>781712</v>
      </c>
      <c r="O31" s="20"/>
      <c r="P31" s="20"/>
      <c r="Q31" s="20"/>
      <c r="R31" s="20"/>
      <c r="S31" s="20"/>
      <c r="T31" s="20"/>
      <c r="U31" s="20"/>
      <c r="V31" s="20"/>
      <c r="W31" s="20">
        <v>34117859</v>
      </c>
      <c r="X31" s="20">
        <v>9632665</v>
      </c>
      <c r="Y31" s="20">
        <v>24485194</v>
      </c>
      <c r="Z31" s="21">
        <v>254.18919893923436</v>
      </c>
      <c r="AA31" s="22">
        <v>19268299</v>
      </c>
    </row>
    <row r="32" spans="1:27" x14ac:dyDescent="0.25">
      <c r="A32" s="23" t="s">
        <v>59</v>
      </c>
      <c r="B32" s="17" t="s">
        <v>32</v>
      </c>
      <c r="C32" s="18">
        <v>3532678494</v>
      </c>
      <c r="D32" s="18"/>
      <c r="E32" s="19">
        <v>3626948151</v>
      </c>
      <c r="F32" s="20">
        <v>3626948151</v>
      </c>
      <c r="G32" s="20">
        <v>3386410188</v>
      </c>
      <c r="H32" s="20">
        <v>502601403</v>
      </c>
      <c r="I32" s="20">
        <v>116643208</v>
      </c>
      <c r="J32" s="20">
        <v>4005654799</v>
      </c>
      <c r="K32" s="20">
        <v>82340581</v>
      </c>
      <c r="L32" s="20">
        <v>128236066</v>
      </c>
      <c r="M32" s="20">
        <v>64692095</v>
      </c>
      <c r="N32" s="20">
        <v>275268742</v>
      </c>
      <c r="O32" s="20"/>
      <c r="P32" s="20"/>
      <c r="Q32" s="20"/>
      <c r="R32" s="20"/>
      <c r="S32" s="20"/>
      <c r="T32" s="20"/>
      <c r="U32" s="20"/>
      <c r="V32" s="20"/>
      <c r="W32" s="20">
        <v>4280923541</v>
      </c>
      <c r="X32" s="20">
        <v>1812956355</v>
      </c>
      <c r="Y32" s="20">
        <v>2467967186</v>
      </c>
      <c r="Z32" s="21">
        <v>136.12943186379135</v>
      </c>
      <c r="AA32" s="22">
        <v>3626948151</v>
      </c>
    </row>
    <row r="33" spans="1:27" x14ac:dyDescent="0.25">
      <c r="A33" s="23" t="s">
        <v>60</v>
      </c>
      <c r="B33" s="17" t="s">
        <v>32</v>
      </c>
      <c r="C33" s="18">
        <v>108619</v>
      </c>
      <c r="D33" s="18"/>
      <c r="E33" s="19"/>
      <c r="F33" s="20"/>
      <c r="G33" s="20">
        <v>2218367</v>
      </c>
      <c r="H33" s="20">
        <v>150252</v>
      </c>
      <c r="I33" s="20"/>
      <c r="J33" s="20">
        <v>2368619</v>
      </c>
      <c r="K33" s="20"/>
      <c r="L33" s="20"/>
      <c r="M33" s="20">
        <v>1000000</v>
      </c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3368619</v>
      </c>
      <c r="X33" s="20"/>
      <c r="Y33" s="20">
        <v>3368619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-788234371</v>
      </c>
      <c r="D35" s="18"/>
      <c r="E35" s="19">
        <v>-772076466</v>
      </c>
      <c r="F35" s="20">
        <v>-772076466</v>
      </c>
      <c r="G35" s="20">
        <v>-771076732</v>
      </c>
      <c r="H35" s="20">
        <v>11736874</v>
      </c>
      <c r="I35" s="20">
        <v>18596691</v>
      </c>
      <c r="J35" s="20">
        <v>-740743167</v>
      </c>
      <c r="K35" s="20">
        <v>-4525010</v>
      </c>
      <c r="L35" s="20">
        <v>-4307895</v>
      </c>
      <c r="M35" s="20">
        <v>6400425</v>
      </c>
      <c r="N35" s="20">
        <v>-2432480</v>
      </c>
      <c r="O35" s="20"/>
      <c r="P35" s="20"/>
      <c r="Q35" s="20"/>
      <c r="R35" s="20"/>
      <c r="S35" s="20"/>
      <c r="T35" s="20"/>
      <c r="U35" s="20"/>
      <c r="V35" s="20"/>
      <c r="W35" s="20">
        <v>-743175647</v>
      </c>
      <c r="X35" s="20">
        <v>-385978794</v>
      </c>
      <c r="Y35" s="20">
        <v>-357196853</v>
      </c>
      <c r="Z35" s="21">
        <v>92.543128936767431</v>
      </c>
      <c r="AA35" s="22">
        <v>-772076466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2772510986</v>
      </c>
      <c r="D37" s="29">
        <f t="shared" ref="D37:Y37" si="3">SUM(D29:D36)</f>
        <v>0</v>
      </c>
      <c r="E37" s="30">
        <f t="shared" si="3"/>
        <v>2874139984</v>
      </c>
      <c r="F37" s="31">
        <f t="shared" si="3"/>
        <v>2874139984</v>
      </c>
      <c r="G37" s="31">
        <f t="shared" si="3"/>
        <v>2650062178</v>
      </c>
      <c r="H37" s="31">
        <f t="shared" si="3"/>
        <v>515066207</v>
      </c>
      <c r="I37" s="31">
        <f t="shared" si="3"/>
        <v>135488013</v>
      </c>
      <c r="J37" s="31">
        <f t="shared" si="3"/>
        <v>3300616398</v>
      </c>
      <c r="K37" s="31">
        <f t="shared" si="3"/>
        <v>77898962</v>
      </c>
      <c r="L37" s="31">
        <f t="shared" si="3"/>
        <v>123985804</v>
      </c>
      <c r="M37" s="31">
        <f t="shared" si="3"/>
        <v>72733208</v>
      </c>
      <c r="N37" s="31">
        <f t="shared" si="3"/>
        <v>274617974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3575234372</v>
      </c>
      <c r="X37" s="31">
        <f t="shared" si="3"/>
        <v>1436610226</v>
      </c>
      <c r="Y37" s="31">
        <f t="shared" si="3"/>
        <v>2138624146</v>
      </c>
      <c r="Z37" s="32">
        <f>+IF(X37&lt;&gt;0,+(Y37/X37)*100,0)</f>
        <v>148.86599770033934</v>
      </c>
      <c r="AA37" s="33">
        <f>SUM(AA29:AA36)</f>
        <v>2874139984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1971119396</v>
      </c>
      <c r="F41" s="20">
        <v>1971119396</v>
      </c>
      <c r="G41" s="20">
        <v>1725268617</v>
      </c>
      <c r="H41" s="20">
        <v>-1725268617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985407956</v>
      </c>
      <c r="Y41" s="20">
        <v>-985407956</v>
      </c>
      <c r="Z41" s="21">
        <v>-100</v>
      </c>
      <c r="AA41" s="22">
        <v>1971119396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1971119396</v>
      </c>
      <c r="F43" s="36">
        <f t="shared" si="4"/>
        <v>1971119396</v>
      </c>
      <c r="G43" s="36">
        <f t="shared" si="4"/>
        <v>1725268617</v>
      </c>
      <c r="H43" s="36">
        <f t="shared" si="4"/>
        <v>-1725268617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985407956</v>
      </c>
      <c r="Y43" s="36">
        <f t="shared" si="4"/>
        <v>-985407956</v>
      </c>
      <c r="Z43" s="37">
        <f>+IF(X43&lt;&gt;0,+(Y43/X43)*100,0)</f>
        <v>-100</v>
      </c>
      <c r="AA43" s="38">
        <f>SUM(AA39:AA42)</f>
        <v>1971119396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2772510986</v>
      </c>
      <c r="D44" s="29">
        <f>+D37+D43</f>
        <v>0</v>
      </c>
      <c r="E44" s="30">
        <f t="shared" si="5"/>
        <v>4845259380</v>
      </c>
      <c r="F44" s="31">
        <f t="shared" si="5"/>
        <v>4845259380</v>
      </c>
      <c r="G44" s="31">
        <f t="shared" si="5"/>
        <v>4375330795</v>
      </c>
      <c r="H44" s="31">
        <f t="shared" si="5"/>
        <v>-1210202410</v>
      </c>
      <c r="I44" s="31">
        <f t="shared" si="5"/>
        <v>135488013</v>
      </c>
      <c r="J44" s="31">
        <f t="shared" si="5"/>
        <v>3300616398</v>
      </c>
      <c r="K44" s="31">
        <f t="shared" si="5"/>
        <v>77898962</v>
      </c>
      <c r="L44" s="31">
        <f t="shared" si="5"/>
        <v>123985804</v>
      </c>
      <c r="M44" s="31">
        <f t="shared" si="5"/>
        <v>72733208</v>
      </c>
      <c r="N44" s="31">
        <f t="shared" si="5"/>
        <v>274617974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3575234372</v>
      </c>
      <c r="X44" s="31">
        <f t="shared" si="5"/>
        <v>2422018182</v>
      </c>
      <c r="Y44" s="31">
        <f t="shared" si="5"/>
        <v>1153216190</v>
      </c>
      <c r="Z44" s="32">
        <f>+IF(X44&lt;&gt;0,+(Y44/X44)*100,0)</f>
        <v>47.613853544556086</v>
      </c>
      <c r="AA44" s="33">
        <f>+AA37+AA43</f>
        <v>4845259380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-919688252</v>
      </c>
      <c r="D45" s="42">
        <f t="shared" si="6"/>
        <v>0</v>
      </c>
      <c r="E45" s="43">
        <f t="shared" si="6"/>
        <v>-2858074749</v>
      </c>
      <c r="F45" s="44">
        <f t="shared" si="6"/>
        <v>-2858574749</v>
      </c>
      <c r="G45" s="44">
        <f t="shared" si="6"/>
        <v>-2468563580</v>
      </c>
      <c r="H45" s="44">
        <f t="shared" si="6"/>
        <v>1437958227</v>
      </c>
      <c r="I45" s="44">
        <f t="shared" si="6"/>
        <v>5138308</v>
      </c>
      <c r="J45" s="44">
        <f t="shared" si="6"/>
        <v>-1025467045</v>
      </c>
      <c r="K45" s="44">
        <f t="shared" si="6"/>
        <v>-109110251</v>
      </c>
      <c r="L45" s="44">
        <f t="shared" si="6"/>
        <v>-142934923</v>
      </c>
      <c r="M45" s="44">
        <f t="shared" si="6"/>
        <v>-19645019</v>
      </c>
      <c r="N45" s="44">
        <f t="shared" si="6"/>
        <v>-271690193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-1297157238</v>
      </c>
      <c r="X45" s="44">
        <f t="shared" si="6"/>
        <v>-1428826993</v>
      </c>
      <c r="Y45" s="44">
        <f t="shared" si="6"/>
        <v>131669755</v>
      </c>
      <c r="Z45" s="45">
        <f>+IF(X45&lt;&gt;0,+(Y45/X45)*100,0)</f>
        <v>-9.2152342897402129</v>
      </c>
      <c r="AA45" s="46">
        <f>+AA26-AA44</f>
        <v>-2858574749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-585137691</v>
      </c>
      <c r="D47" s="18"/>
      <c r="E47" s="19">
        <v>28867021</v>
      </c>
      <c r="F47" s="20">
        <v>28867021</v>
      </c>
      <c r="G47" s="20">
        <v>-221883794</v>
      </c>
      <c r="H47" s="20">
        <v>1276265052</v>
      </c>
      <c r="I47" s="20">
        <v>200680338</v>
      </c>
      <c r="J47" s="20">
        <v>1255061596</v>
      </c>
      <c r="K47" s="20">
        <v>210467450</v>
      </c>
      <c r="L47" s="20">
        <v>6926268</v>
      </c>
      <c r="M47" s="20">
        <v>-9379514</v>
      </c>
      <c r="N47" s="20">
        <v>208014204</v>
      </c>
      <c r="O47" s="20"/>
      <c r="P47" s="20"/>
      <c r="Q47" s="20"/>
      <c r="R47" s="20"/>
      <c r="S47" s="20"/>
      <c r="T47" s="20"/>
      <c r="U47" s="20"/>
      <c r="V47" s="20"/>
      <c r="W47" s="20">
        <v>1463075800</v>
      </c>
      <c r="X47" s="20">
        <v>14478301</v>
      </c>
      <c r="Y47" s="20">
        <v>1448597499</v>
      </c>
      <c r="Z47" s="47">
        <v>10005.300338762125</v>
      </c>
      <c r="AA47" s="22">
        <v>28867021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-585137691</v>
      </c>
      <c r="D50" s="50">
        <f t="shared" ref="D50:Y50" si="7">SUM(D47:D49)</f>
        <v>0</v>
      </c>
      <c r="E50" s="51">
        <f t="shared" si="7"/>
        <v>28867021</v>
      </c>
      <c r="F50" s="52">
        <f t="shared" si="7"/>
        <v>28867021</v>
      </c>
      <c r="G50" s="52">
        <f t="shared" si="7"/>
        <v>-221883794</v>
      </c>
      <c r="H50" s="52">
        <f t="shared" si="7"/>
        <v>1276265052</v>
      </c>
      <c r="I50" s="52">
        <f t="shared" si="7"/>
        <v>200680338</v>
      </c>
      <c r="J50" s="52">
        <f t="shared" si="7"/>
        <v>1255061596</v>
      </c>
      <c r="K50" s="52">
        <f t="shared" si="7"/>
        <v>210467450</v>
      </c>
      <c r="L50" s="52">
        <f t="shared" si="7"/>
        <v>6926268</v>
      </c>
      <c r="M50" s="52">
        <f t="shared" si="7"/>
        <v>-9379514</v>
      </c>
      <c r="N50" s="52">
        <f t="shared" si="7"/>
        <v>208014204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1463075800</v>
      </c>
      <c r="X50" s="52">
        <f t="shared" si="7"/>
        <v>14478301</v>
      </c>
      <c r="Y50" s="52">
        <f t="shared" si="7"/>
        <v>1448597499</v>
      </c>
      <c r="Z50" s="53">
        <f>+IF(X50&lt;&gt;0,+(Y50/X50)*100,0)</f>
        <v>10005.300338762125</v>
      </c>
      <c r="AA50" s="54">
        <f>SUM(AA47:AA49)</f>
        <v>28867021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51338109</v>
      </c>
      <c r="D7" s="18"/>
      <c r="E7" s="19">
        <v>49318508</v>
      </c>
      <c r="F7" s="20">
        <v>49318508</v>
      </c>
      <c r="G7" s="20">
        <v>63833913</v>
      </c>
      <c r="H7" s="20">
        <v>15082743</v>
      </c>
      <c r="I7" s="20">
        <v>-12803986</v>
      </c>
      <c r="J7" s="20">
        <v>66112670</v>
      </c>
      <c r="K7" s="20">
        <v>-2726359</v>
      </c>
      <c r="L7" s="20">
        <v>-909697</v>
      </c>
      <c r="M7" s="20">
        <v>-8739128</v>
      </c>
      <c r="N7" s="20">
        <v>-12375184</v>
      </c>
      <c r="O7" s="20"/>
      <c r="P7" s="20"/>
      <c r="Q7" s="20"/>
      <c r="R7" s="20"/>
      <c r="S7" s="20"/>
      <c r="T7" s="20"/>
      <c r="U7" s="20"/>
      <c r="V7" s="20"/>
      <c r="W7" s="20">
        <v>53737486</v>
      </c>
      <c r="X7" s="20">
        <v>24659274</v>
      </c>
      <c r="Y7" s="20">
        <v>29078212</v>
      </c>
      <c r="Z7" s="21">
        <v>117.91998418120502</v>
      </c>
      <c r="AA7" s="22">
        <v>49318508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51338109</v>
      </c>
      <c r="D13" s="29">
        <f>SUM(D6:D12)</f>
        <v>0</v>
      </c>
      <c r="E13" s="30">
        <f t="shared" si="0"/>
        <v>49318508</v>
      </c>
      <c r="F13" s="31">
        <f t="shared" si="0"/>
        <v>49318508</v>
      </c>
      <c r="G13" s="31">
        <f t="shared" si="0"/>
        <v>63833913</v>
      </c>
      <c r="H13" s="31">
        <f t="shared" si="0"/>
        <v>15082743</v>
      </c>
      <c r="I13" s="31">
        <f t="shared" si="0"/>
        <v>-12803986</v>
      </c>
      <c r="J13" s="31">
        <f t="shared" si="0"/>
        <v>66112670</v>
      </c>
      <c r="K13" s="31">
        <f t="shared" si="0"/>
        <v>-2726359</v>
      </c>
      <c r="L13" s="31">
        <f t="shared" si="0"/>
        <v>-909697</v>
      </c>
      <c r="M13" s="31">
        <f t="shared" si="0"/>
        <v>-8739128</v>
      </c>
      <c r="N13" s="31">
        <f t="shared" si="0"/>
        <v>-12375184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53737486</v>
      </c>
      <c r="X13" s="31">
        <f t="shared" si="0"/>
        <v>24659274</v>
      </c>
      <c r="Y13" s="31">
        <f t="shared" si="0"/>
        <v>29078212</v>
      </c>
      <c r="Z13" s="32">
        <f>+IF(X13&lt;&gt;0,+(Y13/X13)*100,0)</f>
        <v>117.91998418120502</v>
      </c>
      <c r="AA13" s="33">
        <f>SUM(AA6:AA12)</f>
        <v>49318508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468818155</v>
      </c>
      <c r="D17" s="18"/>
      <c r="E17" s="19">
        <v>712400169</v>
      </c>
      <c r="F17" s="20">
        <v>713250169</v>
      </c>
      <c r="G17" s="24">
        <v>452026795</v>
      </c>
      <c r="H17" s="24">
        <v>-3484332</v>
      </c>
      <c r="I17" s="24">
        <v>-8429101</v>
      </c>
      <c r="J17" s="20">
        <v>440113362</v>
      </c>
      <c r="K17" s="24">
        <v>-3971421</v>
      </c>
      <c r="L17" s="24">
        <v>33372298</v>
      </c>
      <c r="M17" s="20">
        <v>5961826</v>
      </c>
      <c r="N17" s="24">
        <v>35362703</v>
      </c>
      <c r="O17" s="24"/>
      <c r="P17" s="24"/>
      <c r="Q17" s="20"/>
      <c r="R17" s="24"/>
      <c r="S17" s="24"/>
      <c r="T17" s="20"/>
      <c r="U17" s="24"/>
      <c r="V17" s="24"/>
      <c r="W17" s="24">
        <v>475476065</v>
      </c>
      <c r="X17" s="20">
        <v>356625210</v>
      </c>
      <c r="Y17" s="24">
        <v>118850855</v>
      </c>
      <c r="Z17" s="25">
        <v>33.326543291765603</v>
      </c>
      <c r="AA17" s="26">
        <v>713250169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489564</v>
      </c>
      <c r="Y21" s="20">
        <v>-116351</v>
      </c>
      <c r="Z21" s="21">
        <v>-23.766249152306951</v>
      </c>
      <c r="AA21" s="22">
        <v>979105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469191368</v>
      </c>
      <c r="D25" s="29">
        <f t="shared" ref="D25:Y25" si="1">SUM(D15:D24)</f>
        <v>0</v>
      </c>
      <c r="E25" s="35">
        <f t="shared" si="1"/>
        <v>713379274</v>
      </c>
      <c r="F25" s="36">
        <f t="shared" si="1"/>
        <v>714229274</v>
      </c>
      <c r="G25" s="36">
        <f t="shared" si="1"/>
        <v>452400008</v>
      </c>
      <c r="H25" s="36">
        <f t="shared" si="1"/>
        <v>-3484332</v>
      </c>
      <c r="I25" s="36">
        <f t="shared" si="1"/>
        <v>-8429101</v>
      </c>
      <c r="J25" s="36">
        <f t="shared" si="1"/>
        <v>440486575</v>
      </c>
      <c r="K25" s="36">
        <f t="shared" si="1"/>
        <v>-3971421</v>
      </c>
      <c r="L25" s="36">
        <f t="shared" si="1"/>
        <v>33372298</v>
      </c>
      <c r="M25" s="36">
        <f t="shared" si="1"/>
        <v>5961826</v>
      </c>
      <c r="N25" s="36">
        <f t="shared" si="1"/>
        <v>35362703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475849278</v>
      </c>
      <c r="X25" s="36">
        <f t="shared" si="1"/>
        <v>357114774</v>
      </c>
      <c r="Y25" s="36">
        <f t="shared" si="1"/>
        <v>118734504</v>
      </c>
      <c r="Z25" s="37">
        <f>+IF(X25&lt;&gt;0,+(Y25/X25)*100,0)</f>
        <v>33.248275524999706</v>
      </c>
      <c r="AA25" s="38">
        <f>SUM(AA15:AA24)</f>
        <v>714229274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520529477</v>
      </c>
      <c r="D26" s="29">
        <f>+D13+D25</f>
        <v>0</v>
      </c>
      <c r="E26" s="30">
        <f t="shared" si="2"/>
        <v>762697782</v>
      </c>
      <c r="F26" s="31">
        <f t="shared" si="2"/>
        <v>763547782</v>
      </c>
      <c r="G26" s="31">
        <f t="shared" si="2"/>
        <v>516233921</v>
      </c>
      <c r="H26" s="31">
        <f t="shared" si="2"/>
        <v>11598411</v>
      </c>
      <c r="I26" s="31">
        <f t="shared" si="2"/>
        <v>-21233087</v>
      </c>
      <c r="J26" s="31">
        <f t="shared" si="2"/>
        <v>506599245</v>
      </c>
      <c r="K26" s="31">
        <f t="shared" si="2"/>
        <v>-6697780</v>
      </c>
      <c r="L26" s="31">
        <f t="shared" si="2"/>
        <v>32462601</v>
      </c>
      <c r="M26" s="31">
        <f t="shared" si="2"/>
        <v>-2777302</v>
      </c>
      <c r="N26" s="31">
        <f t="shared" si="2"/>
        <v>22987519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529586764</v>
      </c>
      <c r="X26" s="31">
        <f t="shared" si="2"/>
        <v>381774048</v>
      </c>
      <c r="Y26" s="31">
        <f t="shared" si="2"/>
        <v>147812716</v>
      </c>
      <c r="Z26" s="32">
        <f>+IF(X26&lt;&gt;0,+(Y26/X26)*100,0)</f>
        <v>38.717329471279307</v>
      </c>
      <c r="AA26" s="33">
        <f>+AA13+AA25</f>
        <v>763547782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61933253</v>
      </c>
      <c r="D32" s="18"/>
      <c r="E32" s="19"/>
      <c r="F32" s="20"/>
      <c r="G32" s="20">
        <v>-112680</v>
      </c>
      <c r="H32" s="20">
        <v>-1</v>
      </c>
      <c r="I32" s="20"/>
      <c r="J32" s="20">
        <v>-112681</v>
      </c>
      <c r="K32" s="20">
        <v>1</v>
      </c>
      <c r="L32" s="20"/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-112680</v>
      </c>
      <c r="X32" s="20">
        <v>-6</v>
      </c>
      <c r="Y32" s="20">
        <v>-112674</v>
      </c>
      <c r="Z32" s="21">
        <v>1877900</v>
      </c>
      <c r="AA32" s="22"/>
    </row>
    <row r="33" spans="1:27" x14ac:dyDescent="0.25">
      <c r="A33" s="23" t="s">
        <v>60</v>
      </c>
      <c r="B33" s="17" t="s">
        <v>32</v>
      </c>
      <c r="C33" s="18">
        <v>-19876754</v>
      </c>
      <c r="D33" s="18"/>
      <c r="E33" s="19"/>
      <c r="F33" s="20"/>
      <c r="G33" s="20">
        <v>-16956275</v>
      </c>
      <c r="H33" s="20">
        <v>-863139</v>
      </c>
      <c r="I33" s="20">
        <v>90770</v>
      </c>
      <c r="J33" s="20">
        <v>-17728644</v>
      </c>
      <c r="K33" s="20">
        <v>577726</v>
      </c>
      <c r="L33" s="20">
        <v>-161525</v>
      </c>
      <c r="M33" s="20">
        <v>-15815579</v>
      </c>
      <c r="N33" s="20">
        <v>-15399378</v>
      </c>
      <c r="O33" s="20"/>
      <c r="P33" s="20"/>
      <c r="Q33" s="20"/>
      <c r="R33" s="20"/>
      <c r="S33" s="20"/>
      <c r="T33" s="20"/>
      <c r="U33" s="20"/>
      <c r="V33" s="20"/>
      <c r="W33" s="20">
        <v>-33128022</v>
      </c>
      <c r="X33" s="20">
        <v>-6</v>
      </c>
      <c r="Y33" s="20">
        <v>-33128016</v>
      </c>
      <c r="Z33" s="21">
        <v>552133600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4982574</v>
      </c>
      <c r="D35" s="18"/>
      <c r="E35" s="19"/>
      <c r="F35" s="20"/>
      <c r="G35" s="20">
        <v>3194972</v>
      </c>
      <c r="H35" s="20">
        <v>6143027</v>
      </c>
      <c r="I35" s="20">
        <v>-1468189</v>
      </c>
      <c r="J35" s="20">
        <v>7869810</v>
      </c>
      <c r="K35" s="20">
        <v>-347346</v>
      </c>
      <c r="L35" s="20">
        <v>-1418427</v>
      </c>
      <c r="M35" s="20">
        <v>-988852</v>
      </c>
      <c r="N35" s="20">
        <v>-2754625</v>
      </c>
      <c r="O35" s="20"/>
      <c r="P35" s="20"/>
      <c r="Q35" s="20"/>
      <c r="R35" s="20"/>
      <c r="S35" s="20"/>
      <c r="T35" s="20"/>
      <c r="U35" s="20"/>
      <c r="V35" s="20"/>
      <c r="W35" s="20">
        <v>5115185</v>
      </c>
      <c r="X35" s="20"/>
      <c r="Y35" s="20">
        <v>5115185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47039073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-13873983</v>
      </c>
      <c r="H37" s="31">
        <f t="shared" si="3"/>
        <v>5279887</v>
      </c>
      <c r="I37" s="31">
        <f t="shared" si="3"/>
        <v>-1377419</v>
      </c>
      <c r="J37" s="31">
        <f t="shared" si="3"/>
        <v>-9971515</v>
      </c>
      <c r="K37" s="31">
        <f t="shared" si="3"/>
        <v>230381</v>
      </c>
      <c r="L37" s="31">
        <f t="shared" si="3"/>
        <v>-1579952</v>
      </c>
      <c r="M37" s="31">
        <f t="shared" si="3"/>
        <v>-16804431</v>
      </c>
      <c r="N37" s="31">
        <f t="shared" si="3"/>
        <v>-18154002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-28125517</v>
      </c>
      <c r="X37" s="31">
        <f t="shared" si="3"/>
        <v>-12</v>
      </c>
      <c r="Y37" s="31">
        <f t="shared" si="3"/>
        <v>-28125505</v>
      </c>
      <c r="Z37" s="32">
        <f>+IF(X37&lt;&gt;0,+(Y37/X37)*100,0)</f>
        <v>234379208.33333334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47039073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-13873983</v>
      </c>
      <c r="H44" s="31">
        <f t="shared" si="5"/>
        <v>5279887</v>
      </c>
      <c r="I44" s="31">
        <f t="shared" si="5"/>
        <v>-1377419</v>
      </c>
      <c r="J44" s="31">
        <f t="shared" si="5"/>
        <v>-9971515</v>
      </c>
      <c r="K44" s="31">
        <f t="shared" si="5"/>
        <v>230381</v>
      </c>
      <c r="L44" s="31">
        <f t="shared" si="5"/>
        <v>-1579952</v>
      </c>
      <c r="M44" s="31">
        <f t="shared" si="5"/>
        <v>-16804431</v>
      </c>
      <c r="N44" s="31">
        <f t="shared" si="5"/>
        <v>-18154002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-28125517</v>
      </c>
      <c r="X44" s="31">
        <f t="shared" si="5"/>
        <v>-12</v>
      </c>
      <c r="Y44" s="31">
        <f t="shared" si="5"/>
        <v>-28125505</v>
      </c>
      <c r="Z44" s="32">
        <f>+IF(X44&lt;&gt;0,+(Y44/X44)*100,0)</f>
        <v>234379208.33333334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473490404</v>
      </c>
      <c r="D45" s="42">
        <f t="shared" si="6"/>
        <v>0</v>
      </c>
      <c r="E45" s="43">
        <f t="shared" si="6"/>
        <v>762697782</v>
      </c>
      <c r="F45" s="44">
        <f t="shared" si="6"/>
        <v>763547782</v>
      </c>
      <c r="G45" s="44">
        <f t="shared" si="6"/>
        <v>530107904</v>
      </c>
      <c r="H45" s="44">
        <f t="shared" si="6"/>
        <v>6318524</v>
      </c>
      <c r="I45" s="44">
        <f t="shared" si="6"/>
        <v>-19855668</v>
      </c>
      <c r="J45" s="44">
        <f t="shared" si="6"/>
        <v>516570760</v>
      </c>
      <c r="K45" s="44">
        <f t="shared" si="6"/>
        <v>-6928161</v>
      </c>
      <c r="L45" s="44">
        <f t="shared" si="6"/>
        <v>34042553</v>
      </c>
      <c r="M45" s="44">
        <f t="shared" si="6"/>
        <v>14027129</v>
      </c>
      <c r="N45" s="44">
        <f t="shared" si="6"/>
        <v>41141521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557712281</v>
      </c>
      <c r="X45" s="44">
        <f t="shared" si="6"/>
        <v>381774060</v>
      </c>
      <c r="Y45" s="44">
        <f t="shared" si="6"/>
        <v>175938221</v>
      </c>
      <c r="Z45" s="45">
        <f>+IF(X45&lt;&gt;0,+(Y45/X45)*100,0)</f>
        <v>46.084383260612313</v>
      </c>
      <c r="AA45" s="46">
        <f>+AA26-AA44</f>
        <v>763547782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220024031</v>
      </c>
      <c r="D47" s="18"/>
      <c r="E47" s="19">
        <v>27920274</v>
      </c>
      <c r="F47" s="20">
        <v>27920274</v>
      </c>
      <c r="G47" s="20">
        <v>223573826</v>
      </c>
      <c r="H47" s="20">
        <v>-6460095</v>
      </c>
      <c r="I47" s="20">
        <v>8072910</v>
      </c>
      <c r="J47" s="20">
        <v>225186641</v>
      </c>
      <c r="K47" s="20">
        <v>-15723934</v>
      </c>
      <c r="L47" s="20">
        <v>2846797</v>
      </c>
      <c r="M47" s="20">
        <v>16426149</v>
      </c>
      <c r="N47" s="20">
        <v>3549012</v>
      </c>
      <c r="O47" s="20"/>
      <c r="P47" s="20"/>
      <c r="Q47" s="20"/>
      <c r="R47" s="20"/>
      <c r="S47" s="20"/>
      <c r="T47" s="20"/>
      <c r="U47" s="20"/>
      <c r="V47" s="20"/>
      <c r="W47" s="20">
        <v>228735653</v>
      </c>
      <c r="X47" s="20">
        <v>13960134</v>
      </c>
      <c r="Y47" s="20">
        <v>214775519</v>
      </c>
      <c r="Z47" s="47">
        <v>1538.4918153364431</v>
      </c>
      <c r="AA47" s="22">
        <v>27920274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176602395</v>
      </c>
      <c r="D50" s="50">
        <f t="shared" ref="D50:Y50" si="7">SUM(D47:D49)</f>
        <v>0</v>
      </c>
      <c r="E50" s="51">
        <f t="shared" si="7"/>
        <v>27920274</v>
      </c>
      <c r="F50" s="52">
        <f t="shared" si="7"/>
        <v>27920274</v>
      </c>
      <c r="G50" s="52">
        <f t="shared" si="7"/>
        <v>181145309</v>
      </c>
      <c r="H50" s="52">
        <f t="shared" si="7"/>
        <v>-7453214</v>
      </c>
      <c r="I50" s="52">
        <f t="shared" si="7"/>
        <v>8072910</v>
      </c>
      <c r="J50" s="52">
        <f t="shared" si="7"/>
        <v>181765005</v>
      </c>
      <c r="K50" s="52">
        <f t="shared" si="7"/>
        <v>-15723934</v>
      </c>
      <c r="L50" s="52">
        <f t="shared" si="7"/>
        <v>2846797</v>
      </c>
      <c r="M50" s="52">
        <f t="shared" si="7"/>
        <v>16426149</v>
      </c>
      <c r="N50" s="52">
        <f t="shared" si="7"/>
        <v>3549012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185314017</v>
      </c>
      <c r="X50" s="52">
        <f t="shared" si="7"/>
        <v>13960134</v>
      </c>
      <c r="Y50" s="52">
        <f t="shared" si="7"/>
        <v>171353883</v>
      </c>
      <c r="Z50" s="53">
        <f>+IF(X50&lt;&gt;0,+(Y50/X50)*100,0)</f>
        <v>1227.4515631440215</v>
      </c>
      <c r="AA50" s="54">
        <f>SUM(AA47:AA49)</f>
        <v>27920274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-140262493</v>
      </c>
      <c r="D6" s="18"/>
      <c r="E6" s="19">
        <v>9606834</v>
      </c>
      <c r="F6" s="20">
        <v>9606834</v>
      </c>
      <c r="G6" s="20">
        <v>-168205667</v>
      </c>
      <c r="H6" s="20">
        <v>41191774</v>
      </c>
      <c r="I6" s="20">
        <v>23576880</v>
      </c>
      <c r="J6" s="20">
        <v>-103437013</v>
      </c>
      <c r="K6" s="20">
        <v>16067345</v>
      </c>
      <c r="L6" s="20">
        <v>25682739</v>
      </c>
      <c r="M6" s="20">
        <v>14760483</v>
      </c>
      <c r="N6" s="20">
        <v>56510567</v>
      </c>
      <c r="O6" s="20"/>
      <c r="P6" s="20"/>
      <c r="Q6" s="20"/>
      <c r="R6" s="20"/>
      <c r="S6" s="20"/>
      <c r="T6" s="20"/>
      <c r="U6" s="20"/>
      <c r="V6" s="20"/>
      <c r="W6" s="20">
        <v>-46926446</v>
      </c>
      <c r="X6" s="20">
        <v>4803408</v>
      </c>
      <c r="Y6" s="20">
        <v>-51729854</v>
      </c>
      <c r="Z6" s="21">
        <v>-1076.9406637953721</v>
      </c>
      <c r="AA6" s="22">
        <v>9606834</v>
      </c>
    </row>
    <row r="7" spans="1:27" x14ac:dyDescent="0.25">
      <c r="A7" s="23" t="s">
        <v>35</v>
      </c>
      <c r="B7" s="17" t="s">
        <v>32</v>
      </c>
      <c r="C7" s="18">
        <v>125967371</v>
      </c>
      <c r="D7" s="18"/>
      <c r="E7" s="19">
        <v>6003521</v>
      </c>
      <c r="F7" s="20">
        <v>6003521</v>
      </c>
      <c r="G7" s="20">
        <v>247481652</v>
      </c>
      <c r="H7" s="20">
        <v>-86012230</v>
      </c>
      <c r="I7" s="20">
        <v>-7478352</v>
      </c>
      <c r="J7" s="20">
        <v>153991070</v>
      </c>
      <c r="K7" s="20">
        <v>4609541</v>
      </c>
      <c r="L7" s="20">
        <v>12167661</v>
      </c>
      <c r="M7" s="20">
        <v>-43095808</v>
      </c>
      <c r="N7" s="20">
        <v>-26318606</v>
      </c>
      <c r="O7" s="20"/>
      <c r="P7" s="20"/>
      <c r="Q7" s="20"/>
      <c r="R7" s="20"/>
      <c r="S7" s="20"/>
      <c r="T7" s="20"/>
      <c r="U7" s="20"/>
      <c r="V7" s="20"/>
      <c r="W7" s="20">
        <v>127672464</v>
      </c>
      <c r="X7" s="20">
        <v>20821381</v>
      </c>
      <c r="Y7" s="20">
        <v>106851083</v>
      </c>
      <c r="Z7" s="21">
        <v>513.17961570368459</v>
      </c>
      <c r="AA7" s="22">
        <v>6003521</v>
      </c>
    </row>
    <row r="8" spans="1:27" x14ac:dyDescent="0.25">
      <c r="A8" s="23" t="s">
        <v>36</v>
      </c>
      <c r="B8" s="17" t="s">
        <v>32</v>
      </c>
      <c r="C8" s="18">
        <v>-212</v>
      </c>
      <c r="D8" s="18"/>
      <c r="E8" s="19"/>
      <c r="F8" s="20"/>
      <c r="G8" s="20">
        <v>-212</v>
      </c>
      <c r="H8" s="20">
        <v>-155813</v>
      </c>
      <c r="I8" s="20"/>
      <c r="J8" s="20">
        <v>-156025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-156025</v>
      </c>
      <c r="X8" s="20"/>
      <c r="Y8" s="20">
        <v>-156025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-48298389</v>
      </c>
      <c r="D10" s="18"/>
      <c r="E10" s="19"/>
      <c r="F10" s="20"/>
      <c r="G10" s="20">
        <v>-46926181</v>
      </c>
      <c r="H10" s="20">
        <v>-3588800</v>
      </c>
      <c r="I10" s="20">
        <v>-2125883</v>
      </c>
      <c r="J10" s="20">
        <v>-52640864</v>
      </c>
      <c r="K10" s="20">
        <v>-1737188</v>
      </c>
      <c r="L10" s="20">
        <v>-1147591</v>
      </c>
      <c r="M10" s="20">
        <v>-1443935</v>
      </c>
      <c r="N10" s="20">
        <v>-4328714</v>
      </c>
      <c r="O10" s="20"/>
      <c r="P10" s="20"/>
      <c r="Q10" s="20"/>
      <c r="R10" s="20"/>
      <c r="S10" s="20"/>
      <c r="T10" s="20"/>
      <c r="U10" s="20"/>
      <c r="V10" s="20"/>
      <c r="W10" s="20">
        <v>-56969578</v>
      </c>
      <c r="X10" s="20"/>
      <c r="Y10" s="20">
        <v>-56969578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39851495</v>
      </c>
      <c r="D11" s="18"/>
      <c r="E11" s="19"/>
      <c r="F11" s="20"/>
      <c r="G11" s="24">
        <v>35944543</v>
      </c>
      <c r="H11" s="24">
        <v>7108235</v>
      </c>
      <c r="I11" s="24">
        <v>-2749480</v>
      </c>
      <c r="J11" s="20">
        <v>40303298</v>
      </c>
      <c r="K11" s="24">
        <v>3586235</v>
      </c>
      <c r="L11" s="24">
        <v>3557188</v>
      </c>
      <c r="M11" s="20">
        <v>-332756</v>
      </c>
      <c r="N11" s="24">
        <v>6810667</v>
      </c>
      <c r="O11" s="24"/>
      <c r="P11" s="24"/>
      <c r="Q11" s="20"/>
      <c r="R11" s="24"/>
      <c r="S11" s="24"/>
      <c r="T11" s="20"/>
      <c r="U11" s="24"/>
      <c r="V11" s="24"/>
      <c r="W11" s="24">
        <v>47113965</v>
      </c>
      <c r="X11" s="20"/>
      <c r="Y11" s="24">
        <v>47113965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-22742228</v>
      </c>
      <c r="D13" s="29">
        <f>SUM(D6:D12)</f>
        <v>0</v>
      </c>
      <c r="E13" s="30">
        <f t="shared" si="0"/>
        <v>15610355</v>
      </c>
      <c r="F13" s="31">
        <f t="shared" si="0"/>
        <v>15610355</v>
      </c>
      <c r="G13" s="31">
        <f t="shared" si="0"/>
        <v>68294135</v>
      </c>
      <c r="H13" s="31">
        <f t="shared" si="0"/>
        <v>-41456834</v>
      </c>
      <c r="I13" s="31">
        <f t="shared" si="0"/>
        <v>11223165</v>
      </c>
      <c r="J13" s="31">
        <f t="shared" si="0"/>
        <v>38060466</v>
      </c>
      <c r="K13" s="31">
        <f t="shared" si="0"/>
        <v>22525933</v>
      </c>
      <c r="L13" s="31">
        <f t="shared" si="0"/>
        <v>40259997</v>
      </c>
      <c r="M13" s="31">
        <f t="shared" si="0"/>
        <v>-30112016</v>
      </c>
      <c r="N13" s="31">
        <f t="shared" si="0"/>
        <v>32673914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70734380</v>
      </c>
      <c r="X13" s="31">
        <f t="shared" si="0"/>
        <v>25624789</v>
      </c>
      <c r="Y13" s="31">
        <f t="shared" si="0"/>
        <v>45109591</v>
      </c>
      <c r="Z13" s="32">
        <f>+IF(X13&lt;&gt;0,+(Y13/X13)*100,0)</f>
        <v>176.0388778225647</v>
      </c>
      <c r="AA13" s="33">
        <f>SUM(AA6:AA12)</f>
        <v>15610355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296679736</v>
      </c>
      <c r="D17" s="18"/>
      <c r="E17" s="19">
        <v>296136427</v>
      </c>
      <c r="F17" s="20">
        <v>296136427</v>
      </c>
      <c r="G17" s="24">
        <v>298983545</v>
      </c>
      <c r="H17" s="24">
        <v>-1461864</v>
      </c>
      <c r="I17" s="24">
        <v>-150295</v>
      </c>
      <c r="J17" s="20">
        <v>297371386</v>
      </c>
      <c r="K17" s="24">
        <v>9694929</v>
      </c>
      <c r="L17" s="24">
        <v>1436230</v>
      </c>
      <c r="M17" s="20">
        <v>-8234874</v>
      </c>
      <c r="N17" s="24">
        <v>2896285</v>
      </c>
      <c r="O17" s="24"/>
      <c r="P17" s="24"/>
      <c r="Q17" s="20"/>
      <c r="R17" s="24"/>
      <c r="S17" s="24"/>
      <c r="T17" s="20"/>
      <c r="U17" s="24"/>
      <c r="V17" s="24"/>
      <c r="W17" s="24">
        <v>300267671</v>
      </c>
      <c r="X17" s="20">
        <v>292522075</v>
      </c>
      <c r="Y17" s="24">
        <v>7745596</v>
      </c>
      <c r="Z17" s="25">
        <v>2.6478671737850896</v>
      </c>
      <c r="AA17" s="26">
        <v>296136427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>
        <v>4878311</v>
      </c>
      <c r="F21" s="20">
        <v>4878311</v>
      </c>
      <c r="G21" s="20">
        <v>4878311</v>
      </c>
      <c r="H21" s="20"/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>
        <v>4878311</v>
      </c>
      <c r="Y21" s="20"/>
      <c r="Z21" s="21"/>
      <c r="AA21" s="22">
        <v>4878311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301558047</v>
      </c>
      <c r="D25" s="29">
        <f t="shared" ref="D25:Y25" si="1">SUM(D15:D24)</f>
        <v>0</v>
      </c>
      <c r="E25" s="35">
        <f t="shared" si="1"/>
        <v>301014738</v>
      </c>
      <c r="F25" s="36">
        <f t="shared" si="1"/>
        <v>301014738</v>
      </c>
      <c r="G25" s="36">
        <f t="shared" si="1"/>
        <v>303861856</v>
      </c>
      <c r="H25" s="36">
        <f t="shared" si="1"/>
        <v>-1461864</v>
      </c>
      <c r="I25" s="36">
        <f t="shared" si="1"/>
        <v>-150295</v>
      </c>
      <c r="J25" s="36">
        <f t="shared" si="1"/>
        <v>302249697</v>
      </c>
      <c r="K25" s="36">
        <f t="shared" si="1"/>
        <v>9694929</v>
      </c>
      <c r="L25" s="36">
        <f t="shared" si="1"/>
        <v>1436230</v>
      </c>
      <c r="M25" s="36">
        <f t="shared" si="1"/>
        <v>-8234874</v>
      </c>
      <c r="N25" s="36">
        <f t="shared" si="1"/>
        <v>2896285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305145982</v>
      </c>
      <c r="X25" s="36">
        <f t="shared" si="1"/>
        <v>297400386</v>
      </c>
      <c r="Y25" s="36">
        <f t="shared" si="1"/>
        <v>7745596</v>
      </c>
      <c r="Z25" s="37">
        <f>+IF(X25&lt;&gt;0,+(Y25/X25)*100,0)</f>
        <v>2.6044337413872758</v>
      </c>
      <c r="AA25" s="38">
        <f>SUM(AA15:AA24)</f>
        <v>301014738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278815819</v>
      </c>
      <c r="D26" s="29">
        <f>+D13+D25</f>
        <v>0</v>
      </c>
      <c r="E26" s="30">
        <f t="shared" si="2"/>
        <v>316625093</v>
      </c>
      <c r="F26" s="31">
        <f t="shared" si="2"/>
        <v>316625093</v>
      </c>
      <c r="G26" s="31">
        <f t="shared" si="2"/>
        <v>372155991</v>
      </c>
      <c r="H26" s="31">
        <f t="shared" si="2"/>
        <v>-42918698</v>
      </c>
      <c r="I26" s="31">
        <f t="shared" si="2"/>
        <v>11072870</v>
      </c>
      <c r="J26" s="31">
        <f t="shared" si="2"/>
        <v>340310163</v>
      </c>
      <c r="K26" s="31">
        <f t="shared" si="2"/>
        <v>32220862</v>
      </c>
      <c r="L26" s="31">
        <f t="shared" si="2"/>
        <v>41696227</v>
      </c>
      <c r="M26" s="31">
        <f t="shared" si="2"/>
        <v>-38346890</v>
      </c>
      <c r="N26" s="31">
        <f t="shared" si="2"/>
        <v>35570199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375880362</v>
      </c>
      <c r="X26" s="31">
        <f t="shared" si="2"/>
        <v>323025175</v>
      </c>
      <c r="Y26" s="31">
        <f t="shared" si="2"/>
        <v>52855187</v>
      </c>
      <c r="Z26" s="32">
        <f>+IF(X26&lt;&gt;0,+(Y26/X26)*100,0)</f>
        <v>16.362559667369577</v>
      </c>
      <c r="AA26" s="33">
        <f>+AA13+AA25</f>
        <v>316625093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6517009</v>
      </c>
      <c r="D31" s="18"/>
      <c r="E31" s="19">
        <v>6546744</v>
      </c>
      <c r="F31" s="20">
        <v>6546744</v>
      </c>
      <c r="G31" s="20">
        <v>6547015</v>
      </c>
      <c r="H31" s="20">
        <v>26848</v>
      </c>
      <c r="I31" s="20">
        <v>230236</v>
      </c>
      <c r="J31" s="20">
        <v>6804099</v>
      </c>
      <c r="K31" s="20">
        <v>268302</v>
      </c>
      <c r="L31" s="20">
        <v>1260910</v>
      </c>
      <c r="M31" s="20">
        <v>23499</v>
      </c>
      <c r="N31" s="20">
        <v>1552711</v>
      </c>
      <c r="O31" s="20"/>
      <c r="P31" s="20"/>
      <c r="Q31" s="20"/>
      <c r="R31" s="20"/>
      <c r="S31" s="20"/>
      <c r="T31" s="20"/>
      <c r="U31" s="20"/>
      <c r="V31" s="20"/>
      <c r="W31" s="20">
        <v>8356810</v>
      </c>
      <c r="X31" s="20">
        <v>6546744</v>
      </c>
      <c r="Y31" s="20">
        <v>1810066</v>
      </c>
      <c r="Z31" s="21">
        <v>27.648339388251625</v>
      </c>
      <c r="AA31" s="22">
        <v>6546744</v>
      </c>
    </row>
    <row r="32" spans="1:27" x14ac:dyDescent="0.25">
      <c r="A32" s="23" t="s">
        <v>59</v>
      </c>
      <c r="B32" s="17" t="s">
        <v>32</v>
      </c>
      <c r="C32" s="18">
        <v>291695362</v>
      </c>
      <c r="D32" s="18"/>
      <c r="E32" s="19">
        <v>-3583256</v>
      </c>
      <c r="F32" s="20">
        <v>-3583256</v>
      </c>
      <c r="G32" s="20">
        <v>259264276</v>
      </c>
      <c r="H32" s="20">
        <v>56380530</v>
      </c>
      <c r="I32" s="20">
        <v>-22989296</v>
      </c>
      <c r="J32" s="20">
        <v>292655510</v>
      </c>
      <c r="K32" s="20">
        <v>27634643</v>
      </c>
      <c r="L32" s="20">
        <v>27231104</v>
      </c>
      <c r="M32" s="20">
        <v>-2667354</v>
      </c>
      <c r="N32" s="20">
        <v>52198393</v>
      </c>
      <c r="O32" s="20"/>
      <c r="P32" s="20"/>
      <c r="Q32" s="20"/>
      <c r="R32" s="20"/>
      <c r="S32" s="20"/>
      <c r="T32" s="20"/>
      <c r="U32" s="20"/>
      <c r="V32" s="20"/>
      <c r="W32" s="20">
        <v>344853903</v>
      </c>
      <c r="X32" s="20">
        <v>11281299</v>
      </c>
      <c r="Y32" s="20">
        <v>333572604</v>
      </c>
      <c r="Z32" s="21">
        <v>2956.8634250364257</v>
      </c>
      <c r="AA32" s="22">
        <v>-3583256</v>
      </c>
    </row>
    <row r="33" spans="1:27" x14ac:dyDescent="0.25">
      <c r="A33" s="23" t="s">
        <v>60</v>
      </c>
      <c r="B33" s="17" t="s">
        <v>32</v>
      </c>
      <c r="C33" s="18">
        <v>-2563892</v>
      </c>
      <c r="D33" s="18"/>
      <c r="E33" s="19">
        <v>3000000</v>
      </c>
      <c r="F33" s="20">
        <v>3000000</v>
      </c>
      <c r="G33" s="20">
        <v>6872308</v>
      </c>
      <c r="H33" s="20">
        <v>-6000</v>
      </c>
      <c r="I33" s="20">
        <v>-6000</v>
      </c>
      <c r="J33" s="20">
        <v>6860308</v>
      </c>
      <c r="K33" s="20">
        <v>-6748490</v>
      </c>
      <c r="L33" s="20">
        <v>-25307</v>
      </c>
      <c r="M33" s="20">
        <v>4176391</v>
      </c>
      <c r="N33" s="20">
        <v>-2597406</v>
      </c>
      <c r="O33" s="20"/>
      <c r="P33" s="20"/>
      <c r="Q33" s="20"/>
      <c r="R33" s="20"/>
      <c r="S33" s="20"/>
      <c r="T33" s="20"/>
      <c r="U33" s="20"/>
      <c r="V33" s="20"/>
      <c r="W33" s="20">
        <v>4262902</v>
      </c>
      <c r="X33" s="20">
        <v>1500000</v>
      </c>
      <c r="Y33" s="20">
        <v>2762902</v>
      </c>
      <c r="Z33" s="21">
        <v>184.19346666666667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72739016</v>
      </c>
      <c r="D35" s="18"/>
      <c r="E35" s="19"/>
      <c r="F35" s="20"/>
      <c r="G35" s="20">
        <v>74828655</v>
      </c>
      <c r="H35" s="20">
        <v>333106</v>
      </c>
      <c r="I35" s="20">
        <v>1515536</v>
      </c>
      <c r="J35" s="20">
        <v>76677297</v>
      </c>
      <c r="K35" s="20">
        <v>43141</v>
      </c>
      <c r="L35" s="20">
        <v>1023473</v>
      </c>
      <c r="M35" s="20">
        <v>958980</v>
      </c>
      <c r="N35" s="20">
        <v>2025594</v>
      </c>
      <c r="O35" s="20"/>
      <c r="P35" s="20"/>
      <c r="Q35" s="20"/>
      <c r="R35" s="20"/>
      <c r="S35" s="20"/>
      <c r="T35" s="20"/>
      <c r="U35" s="20"/>
      <c r="V35" s="20"/>
      <c r="W35" s="20">
        <v>78702891</v>
      </c>
      <c r="X35" s="20"/>
      <c r="Y35" s="20">
        <v>78702891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368387495</v>
      </c>
      <c r="D37" s="29">
        <f t="shared" ref="D37:Y37" si="3">SUM(D29:D36)</f>
        <v>0</v>
      </c>
      <c r="E37" s="30">
        <f t="shared" si="3"/>
        <v>5963488</v>
      </c>
      <c r="F37" s="31">
        <f t="shared" si="3"/>
        <v>5963488</v>
      </c>
      <c r="G37" s="31">
        <f t="shared" si="3"/>
        <v>347512254</v>
      </c>
      <c r="H37" s="31">
        <f t="shared" si="3"/>
        <v>56734484</v>
      </c>
      <c r="I37" s="31">
        <f t="shared" si="3"/>
        <v>-21249524</v>
      </c>
      <c r="J37" s="31">
        <f t="shared" si="3"/>
        <v>382997214</v>
      </c>
      <c r="K37" s="31">
        <f t="shared" si="3"/>
        <v>21197596</v>
      </c>
      <c r="L37" s="31">
        <f t="shared" si="3"/>
        <v>29490180</v>
      </c>
      <c r="M37" s="31">
        <f t="shared" si="3"/>
        <v>2491516</v>
      </c>
      <c r="N37" s="31">
        <f t="shared" si="3"/>
        <v>53179292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436176506</v>
      </c>
      <c r="X37" s="31">
        <f t="shared" si="3"/>
        <v>19328043</v>
      </c>
      <c r="Y37" s="31">
        <f t="shared" si="3"/>
        <v>416848463</v>
      </c>
      <c r="Z37" s="32">
        <f>+IF(X37&lt;&gt;0,+(Y37/X37)*100,0)</f>
        <v>2156.7028953733184</v>
      </c>
      <c r="AA37" s="33">
        <f>SUM(AA29:AA36)</f>
        <v>5963488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967842</v>
      </c>
      <c r="Y39" s="20">
        <v>-967842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18703788</v>
      </c>
      <c r="D41" s="18"/>
      <c r="E41" s="19">
        <v>137538333</v>
      </c>
      <c r="F41" s="20">
        <v>137538333</v>
      </c>
      <c r="G41" s="20">
        <v>18703788</v>
      </c>
      <c r="H41" s="20"/>
      <c r="I41" s="20"/>
      <c r="J41" s="20">
        <v>18703788</v>
      </c>
      <c r="K41" s="20"/>
      <c r="L41" s="20"/>
      <c r="M41" s="20">
        <v>2427371</v>
      </c>
      <c r="N41" s="20">
        <v>2427371</v>
      </c>
      <c r="O41" s="20"/>
      <c r="P41" s="20"/>
      <c r="Q41" s="20"/>
      <c r="R41" s="20"/>
      <c r="S41" s="20"/>
      <c r="T41" s="20"/>
      <c r="U41" s="20"/>
      <c r="V41" s="20"/>
      <c r="W41" s="20">
        <v>21131159</v>
      </c>
      <c r="X41" s="20">
        <v>153788335</v>
      </c>
      <c r="Y41" s="20">
        <v>-132657176</v>
      </c>
      <c r="Z41" s="21">
        <v>-86.259582692016266</v>
      </c>
      <c r="AA41" s="22">
        <v>137538333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18703788</v>
      </c>
      <c r="D43" s="29">
        <f t="shared" ref="D43:Y43" si="4">SUM(D39:D42)</f>
        <v>0</v>
      </c>
      <c r="E43" s="35">
        <f t="shared" si="4"/>
        <v>139474022</v>
      </c>
      <c r="F43" s="36">
        <f t="shared" si="4"/>
        <v>139474022</v>
      </c>
      <c r="G43" s="36">
        <f t="shared" si="4"/>
        <v>18703788</v>
      </c>
      <c r="H43" s="36">
        <f t="shared" si="4"/>
        <v>0</v>
      </c>
      <c r="I43" s="36">
        <f t="shared" si="4"/>
        <v>0</v>
      </c>
      <c r="J43" s="36">
        <f t="shared" si="4"/>
        <v>18703788</v>
      </c>
      <c r="K43" s="36">
        <f t="shared" si="4"/>
        <v>0</v>
      </c>
      <c r="L43" s="36">
        <f t="shared" si="4"/>
        <v>0</v>
      </c>
      <c r="M43" s="36">
        <f t="shared" si="4"/>
        <v>2427371</v>
      </c>
      <c r="N43" s="36">
        <f t="shared" si="4"/>
        <v>2427371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21131159</v>
      </c>
      <c r="X43" s="36">
        <f t="shared" si="4"/>
        <v>154756177</v>
      </c>
      <c r="Y43" s="36">
        <f t="shared" si="4"/>
        <v>-133625018</v>
      </c>
      <c r="Z43" s="37">
        <f>+IF(X43&lt;&gt;0,+(Y43/X43)*100,0)</f>
        <v>-86.345514983870402</v>
      </c>
      <c r="AA43" s="38">
        <f>SUM(AA39:AA42)</f>
        <v>139474022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387091283</v>
      </c>
      <c r="D44" s="29">
        <f>+D37+D43</f>
        <v>0</v>
      </c>
      <c r="E44" s="30">
        <f t="shared" si="5"/>
        <v>145437510</v>
      </c>
      <c r="F44" s="31">
        <f t="shared" si="5"/>
        <v>145437510</v>
      </c>
      <c r="G44" s="31">
        <f t="shared" si="5"/>
        <v>366216042</v>
      </c>
      <c r="H44" s="31">
        <f t="shared" si="5"/>
        <v>56734484</v>
      </c>
      <c r="I44" s="31">
        <f t="shared" si="5"/>
        <v>-21249524</v>
      </c>
      <c r="J44" s="31">
        <f t="shared" si="5"/>
        <v>401701002</v>
      </c>
      <c r="K44" s="31">
        <f t="shared" si="5"/>
        <v>21197596</v>
      </c>
      <c r="L44" s="31">
        <f t="shared" si="5"/>
        <v>29490180</v>
      </c>
      <c r="M44" s="31">
        <f t="shared" si="5"/>
        <v>4918887</v>
      </c>
      <c r="N44" s="31">
        <f t="shared" si="5"/>
        <v>55606663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457307665</v>
      </c>
      <c r="X44" s="31">
        <f t="shared" si="5"/>
        <v>174084220</v>
      </c>
      <c r="Y44" s="31">
        <f t="shared" si="5"/>
        <v>283223445</v>
      </c>
      <c r="Z44" s="32">
        <f>+IF(X44&lt;&gt;0,+(Y44/X44)*100,0)</f>
        <v>162.69334750731574</v>
      </c>
      <c r="AA44" s="33">
        <f>+AA37+AA43</f>
        <v>145437510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-108275464</v>
      </c>
      <c r="D45" s="42">
        <f t="shared" si="6"/>
        <v>0</v>
      </c>
      <c r="E45" s="43">
        <f t="shared" si="6"/>
        <v>171187583</v>
      </c>
      <c r="F45" s="44">
        <f t="shared" si="6"/>
        <v>171187583</v>
      </c>
      <c r="G45" s="44">
        <f t="shared" si="6"/>
        <v>5939949</v>
      </c>
      <c r="H45" s="44">
        <f t="shared" si="6"/>
        <v>-99653182</v>
      </c>
      <c r="I45" s="44">
        <f t="shared" si="6"/>
        <v>32322394</v>
      </c>
      <c r="J45" s="44">
        <f t="shared" si="6"/>
        <v>-61390839</v>
      </c>
      <c r="K45" s="44">
        <f t="shared" si="6"/>
        <v>11023266</v>
      </c>
      <c r="L45" s="44">
        <f t="shared" si="6"/>
        <v>12206047</v>
      </c>
      <c r="M45" s="44">
        <f t="shared" si="6"/>
        <v>-43265777</v>
      </c>
      <c r="N45" s="44">
        <f t="shared" si="6"/>
        <v>-20036464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-81427303</v>
      </c>
      <c r="X45" s="44">
        <f t="shared" si="6"/>
        <v>148940955</v>
      </c>
      <c r="Y45" s="44">
        <f t="shared" si="6"/>
        <v>-230368258</v>
      </c>
      <c r="Z45" s="45">
        <f>+IF(X45&lt;&gt;0,+(Y45/X45)*100,0)</f>
        <v>-154.67086134904935</v>
      </c>
      <c r="AA45" s="46">
        <f>+AA26-AA44</f>
        <v>171187583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-212258944</v>
      </c>
      <c r="D47" s="18"/>
      <c r="E47" s="19">
        <v>171187583</v>
      </c>
      <c r="F47" s="20">
        <v>171187583</v>
      </c>
      <c r="G47" s="20">
        <v>-147688809</v>
      </c>
      <c r="H47" s="20">
        <v>-987402</v>
      </c>
      <c r="I47" s="20">
        <v>26209693</v>
      </c>
      <c r="J47" s="20">
        <v>-122466518</v>
      </c>
      <c r="K47" s="20">
        <v>8567923</v>
      </c>
      <c r="L47" s="20">
        <v>6219219</v>
      </c>
      <c r="M47" s="20">
        <v>-99753734</v>
      </c>
      <c r="N47" s="20">
        <v>-84966592</v>
      </c>
      <c r="O47" s="20"/>
      <c r="P47" s="20"/>
      <c r="Q47" s="20"/>
      <c r="R47" s="20"/>
      <c r="S47" s="20"/>
      <c r="T47" s="20"/>
      <c r="U47" s="20"/>
      <c r="V47" s="20"/>
      <c r="W47" s="20">
        <v>-207433110</v>
      </c>
      <c r="X47" s="20">
        <v>148940955</v>
      </c>
      <c r="Y47" s="20">
        <v>-356374065</v>
      </c>
      <c r="Z47" s="47">
        <v>-239.27204240096353</v>
      </c>
      <c r="AA47" s="22">
        <v>171187583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-212258944</v>
      </c>
      <c r="D50" s="50">
        <f t="shared" ref="D50:Y50" si="7">SUM(D47:D49)</f>
        <v>0</v>
      </c>
      <c r="E50" s="51">
        <f t="shared" si="7"/>
        <v>171187583</v>
      </c>
      <c r="F50" s="52">
        <f t="shared" si="7"/>
        <v>171187583</v>
      </c>
      <c r="G50" s="52">
        <f t="shared" si="7"/>
        <v>-147688809</v>
      </c>
      <c r="H50" s="52">
        <f t="shared" si="7"/>
        <v>-987402</v>
      </c>
      <c r="I50" s="52">
        <f t="shared" si="7"/>
        <v>26209693</v>
      </c>
      <c r="J50" s="52">
        <f t="shared" si="7"/>
        <v>-122466518</v>
      </c>
      <c r="K50" s="52">
        <f t="shared" si="7"/>
        <v>8567923</v>
      </c>
      <c r="L50" s="52">
        <f t="shared" si="7"/>
        <v>6219219</v>
      </c>
      <c r="M50" s="52">
        <f t="shared" si="7"/>
        <v>-99753734</v>
      </c>
      <c r="N50" s="52">
        <f t="shared" si="7"/>
        <v>-84966592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-207433110</v>
      </c>
      <c r="X50" s="52">
        <f t="shared" si="7"/>
        <v>148940955</v>
      </c>
      <c r="Y50" s="52">
        <f t="shared" si="7"/>
        <v>-356374065</v>
      </c>
      <c r="Z50" s="53">
        <f>+IF(X50&lt;&gt;0,+(Y50/X50)*100,0)</f>
        <v>-239.27204240096353</v>
      </c>
      <c r="AA50" s="54">
        <f>SUM(AA47:AA49)</f>
        <v>171187583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-1468443446</v>
      </c>
      <c r="D6" s="18"/>
      <c r="E6" s="19">
        <v>194595810</v>
      </c>
      <c r="F6" s="20">
        <v>273072886</v>
      </c>
      <c r="G6" s="20">
        <v>-1583220736</v>
      </c>
      <c r="H6" s="20">
        <v>-247735274</v>
      </c>
      <c r="I6" s="20">
        <v>-182828767</v>
      </c>
      <c r="J6" s="20">
        <v>-2013784777</v>
      </c>
      <c r="K6" s="20">
        <v>-13184650</v>
      </c>
      <c r="L6" s="20">
        <v>7080485</v>
      </c>
      <c r="M6" s="20">
        <v>16686486</v>
      </c>
      <c r="N6" s="20">
        <v>10582321</v>
      </c>
      <c r="O6" s="20"/>
      <c r="P6" s="20"/>
      <c r="Q6" s="20"/>
      <c r="R6" s="20"/>
      <c r="S6" s="20"/>
      <c r="T6" s="20"/>
      <c r="U6" s="20"/>
      <c r="V6" s="20"/>
      <c r="W6" s="20">
        <v>-2003202456</v>
      </c>
      <c r="X6" s="20">
        <v>135751604</v>
      </c>
      <c r="Y6" s="20">
        <v>-2138954060</v>
      </c>
      <c r="Z6" s="21">
        <v>-1575.6381486291684</v>
      </c>
      <c r="AA6" s="22">
        <v>273072886</v>
      </c>
    </row>
    <row r="7" spans="1:27" x14ac:dyDescent="0.25">
      <c r="A7" s="23" t="s">
        <v>35</v>
      </c>
      <c r="B7" s="17" t="s">
        <v>32</v>
      </c>
      <c r="C7" s="18">
        <v>15195072</v>
      </c>
      <c r="D7" s="18"/>
      <c r="E7" s="19">
        <v>406107526</v>
      </c>
      <c r="F7" s="20">
        <v>327630450</v>
      </c>
      <c r="G7" s="20">
        <v>-32461743</v>
      </c>
      <c r="H7" s="20">
        <v>48864153</v>
      </c>
      <c r="I7" s="20">
        <v>94209675</v>
      </c>
      <c r="J7" s="20">
        <v>110612085</v>
      </c>
      <c r="K7" s="20">
        <v>-42172983</v>
      </c>
      <c r="L7" s="20">
        <v>19184775</v>
      </c>
      <c r="M7" s="20">
        <v>62936101</v>
      </c>
      <c r="N7" s="20">
        <v>39947893</v>
      </c>
      <c r="O7" s="20"/>
      <c r="P7" s="20"/>
      <c r="Q7" s="20"/>
      <c r="R7" s="20"/>
      <c r="S7" s="20"/>
      <c r="T7" s="20"/>
      <c r="U7" s="20"/>
      <c r="V7" s="20"/>
      <c r="W7" s="20">
        <v>150559978</v>
      </c>
      <c r="X7" s="20">
        <v>164600014</v>
      </c>
      <c r="Y7" s="20">
        <v>-14040036</v>
      </c>
      <c r="Z7" s="21">
        <v>-8.5297902830069017</v>
      </c>
      <c r="AA7" s="22">
        <v>327630450</v>
      </c>
    </row>
    <row r="8" spans="1:27" x14ac:dyDescent="0.25">
      <c r="A8" s="23" t="s">
        <v>36</v>
      </c>
      <c r="B8" s="17" t="s">
        <v>32</v>
      </c>
      <c r="C8" s="18">
        <v>222774454</v>
      </c>
      <c r="D8" s="18"/>
      <c r="E8" s="19"/>
      <c r="F8" s="20"/>
      <c r="G8" s="20">
        <v>222774458</v>
      </c>
      <c r="H8" s="20"/>
      <c r="I8" s="20"/>
      <c r="J8" s="20">
        <v>222774458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222774458</v>
      </c>
      <c r="X8" s="20"/>
      <c r="Y8" s="20">
        <v>222774458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-123853</v>
      </c>
      <c r="D10" s="18"/>
      <c r="E10" s="19">
        <v>-779291</v>
      </c>
      <c r="F10" s="20">
        <v>-779291</v>
      </c>
      <c r="G10" s="20">
        <v>-129135</v>
      </c>
      <c r="H10" s="20"/>
      <c r="I10" s="20">
        <v>-4816</v>
      </c>
      <c r="J10" s="20">
        <v>-133951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-133951</v>
      </c>
      <c r="X10" s="20">
        <v>-389646</v>
      </c>
      <c r="Y10" s="20">
        <v>255695</v>
      </c>
      <c r="Z10" s="21">
        <v>-65.622385447303458</v>
      </c>
      <c r="AA10" s="22">
        <v>-779291</v>
      </c>
    </row>
    <row r="11" spans="1:27" x14ac:dyDescent="0.25">
      <c r="A11" s="23" t="s">
        <v>39</v>
      </c>
      <c r="B11" s="17" t="s">
        <v>32</v>
      </c>
      <c r="C11" s="18">
        <v>-213759203</v>
      </c>
      <c r="D11" s="18"/>
      <c r="E11" s="19"/>
      <c r="F11" s="20"/>
      <c r="G11" s="24">
        <v>-229170315</v>
      </c>
      <c r="H11" s="24">
        <v>-6801706</v>
      </c>
      <c r="I11" s="24">
        <v>-2701099</v>
      </c>
      <c r="J11" s="20">
        <v>-238673120</v>
      </c>
      <c r="K11" s="24">
        <v>-8049463</v>
      </c>
      <c r="L11" s="24">
        <v>-111518</v>
      </c>
      <c r="M11" s="20">
        <v>332515</v>
      </c>
      <c r="N11" s="24">
        <v>-7828466</v>
      </c>
      <c r="O11" s="24"/>
      <c r="P11" s="24"/>
      <c r="Q11" s="20"/>
      <c r="R11" s="24"/>
      <c r="S11" s="24"/>
      <c r="T11" s="20"/>
      <c r="U11" s="24"/>
      <c r="V11" s="24"/>
      <c r="W11" s="24">
        <v>-246501586</v>
      </c>
      <c r="X11" s="20"/>
      <c r="Y11" s="24">
        <v>-246501586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-1444356976</v>
      </c>
      <c r="D13" s="29">
        <f>SUM(D6:D12)</f>
        <v>0</v>
      </c>
      <c r="E13" s="30">
        <f t="shared" si="0"/>
        <v>599924045</v>
      </c>
      <c r="F13" s="31">
        <f t="shared" si="0"/>
        <v>599924045</v>
      </c>
      <c r="G13" s="31">
        <f t="shared" si="0"/>
        <v>-1622207471</v>
      </c>
      <c r="H13" s="31">
        <f t="shared" si="0"/>
        <v>-205672827</v>
      </c>
      <c r="I13" s="31">
        <f t="shared" si="0"/>
        <v>-91325007</v>
      </c>
      <c r="J13" s="31">
        <f t="shared" si="0"/>
        <v>-1919205305</v>
      </c>
      <c r="K13" s="31">
        <f t="shared" si="0"/>
        <v>-63407096</v>
      </c>
      <c r="L13" s="31">
        <f t="shared" si="0"/>
        <v>26153742</v>
      </c>
      <c r="M13" s="31">
        <f t="shared" si="0"/>
        <v>79955102</v>
      </c>
      <c r="N13" s="31">
        <f t="shared" si="0"/>
        <v>42701748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-1876503557</v>
      </c>
      <c r="X13" s="31">
        <f t="shared" si="0"/>
        <v>299961972</v>
      </c>
      <c r="Y13" s="31">
        <f t="shared" si="0"/>
        <v>-2176465529</v>
      </c>
      <c r="Z13" s="32">
        <f>+IF(X13&lt;&gt;0,+(Y13/X13)*100,0)</f>
        <v>-725.5804842488501</v>
      </c>
      <c r="AA13" s="33">
        <f>SUM(AA6:AA12)</f>
        <v>599924045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11739182</v>
      </c>
      <c r="D17" s="18"/>
      <c r="E17" s="19">
        <v>-19415810</v>
      </c>
      <c r="F17" s="20">
        <v>-19415810</v>
      </c>
      <c r="G17" s="24">
        <v>11657184</v>
      </c>
      <c r="H17" s="24">
        <v>81998</v>
      </c>
      <c r="I17" s="24">
        <v>-14281823</v>
      </c>
      <c r="J17" s="20">
        <v>-2542641</v>
      </c>
      <c r="K17" s="24">
        <v>-4781868</v>
      </c>
      <c r="L17" s="24">
        <v>-2186004</v>
      </c>
      <c r="M17" s="20">
        <v>125821</v>
      </c>
      <c r="N17" s="24">
        <v>-6842051</v>
      </c>
      <c r="O17" s="24"/>
      <c r="P17" s="24"/>
      <c r="Q17" s="20"/>
      <c r="R17" s="24"/>
      <c r="S17" s="24"/>
      <c r="T17" s="20"/>
      <c r="U17" s="24"/>
      <c r="V17" s="24"/>
      <c r="W17" s="24">
        <v>-9384692</v>
      </c>
      <c r="X17" s="20">
        <v>-9707910</v>
      </c>
      <c r="Y17" s="24">
        <v>323218</v>
      </c>
      <c r="Z17" s="25">
        <v>-3.3294293004364484</v>
      </c>
      <c r="AA17" s="26">
        <v>-19415810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5181016</v>
      </c>
      <c r="D21" s="18"/>
      <c r="E21" s="19"/>
      <c r="F21" s="20"/>
      <c r="G21" s="20">
        <v>5181016</v>
      </c>
      <c r="H21" s="20"/>
      <c r="I21" s="20"/>
      <c r="J21" s="20">
        <v>5181016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5181016</v>
      </c>
      <c r="X21" s="20"/>
      <c r="Y21" s="20">
        <v>5181016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16920198</v>
      </c>
      <c r="D25" s="29">
        <f t="shared" ref="D25:Y25" si="1">SUM(D15:D24)</f>
        <v>0</v>
      </c>
      <c r="E25" s="35">
        <f t="shared" si="1"/>
        <v>-19415810</v>
      </c>
      <c r="F25" s="36">
        <f t="shared" si="1"/>
        <v>-19415810</v>
      </c>
      <c r="G25" s="36">
        <f t="shared" si="1"/>
        <v>16838200</v>
      </c>
      <c r="H25" s="36">
        <f t="shared" si="1"/>
        <v>81998</v>
      </c>
      <c r="I25" s="36">
        <f t="shared" si="1"/>
        <v>-14281823</v>
      </c>
      <c r="J25" s="36">
        <f t="shared" si="1"/>
        <v>2638375</v>
      </c>
      <c r="K25" s="36">
        <f t="shared" si="1"/>
        <v>-4781868</v>
      </c>
      <c r="L25" s="36">
        <f t="shared" si="1"/>
        <v>-2186004</v>
      </c>
      <c r="M25" s="36">
        <f t="shared" si="1"/>
        <v>125821</v>
      </c>
      <c r="N25" s="36">
        <f t="shared" si="1"/>
        <v>-6842051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-4203676</v>
      </c>
      <c r="X25" s="36">
        <f t="shared" si="1"/>
        <v>-9707910</v>
      </c>
      <c r="Y25" s="36">
        <f t="shared" si="1"/>
        <v>5504234</v>
      </c>
      <c r="Z25" s="37">
        <f>+IF(X25&lt;&gt;0,+(Y25/X25)*100,0)</f>
        <v>-56.698444876394603</v>
      </c>
      <c r="AA25" s="38">
        <f>SUM(AA15:AA24)</f>
        <v>-19415810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-1427436778</v>
      </c>
      <c r="D26" s="29">
        <f>+D13+D25</f>
        <v>0</v>
      </c>
      <c r="E26" s="30">
        <f t="shared" si="2"/>
        <v>580508235</v>
      </c>
      <c r="F26" s="31">
        <f t="shared" si="2"/>
        <v>580508235</v>
      </c>
      <c r="G26" s="31">
        <f t="shared" si="2"/>
        <v>-1605369271</v>
      </c>
      <c r="H26" s="31">
        <f t="shared" si="2"/>
        <v>-205590829</v>
      </c>
      <c r="I26" s="31">
        <f t="shared" si="2"/>
        <v>-105606830</v>
      </c>
      <c r="J26" s="31">
        <f t="shared" si="2"/>
        <v>-1916566930</v>
      </c>
      <c r="K26" s="31">
        <f t="shared" si="2"/>
        <v>-68188964</v>
      </c>
      <c r="L26" s="31">
        <f t="shared" si="2"/>
        <v>23967738</v>
      </c>
      <c r="M26" s="31">
        <f t="shared" si="2"/>
        <v>80080923</v>
      </c>
      <c r="N26" s="31">
        <f t="shared" si="2"/>
        <v>35859697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-1880707233</v>
      </c>
      <c r="X26" s="31">
        <f t="shared" si="2"/>
        <v>290254062</v>
      </c>
      <c r="Y26" s="31">
        <f t="shared" si="2"/>
        <v>-2170961295</v>
      </c>
      <c r="Z26" s="32">
        <f>+IF(X26&lt;&gt;0,+(Y26/X26)*100,0)</f>
        <v>-747.95208033987819</v>
      </c>
      <c r="AA26" s="33">
        <f>+AA13+AA25</f>
        <v>580508235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-23654</v>
      </c>
      <c r="D31" s="18"/>
      <c r="E31" s="19"/>
      <c r="F31" s="20"/>
      <c r="G31" s="20">
        <v>-23654</v>
      </c>
      <c r="H31" s="20"/>
      <c r="I31" s="20">
        <v>-1785</v>
      </c>
      <c r="J31" s="20">
        <v>-25439</v>
      </c>
      <c r="K31" s="20">
        <v>-92707</v>
      </c>
      <c r="L31" s="20">
        <v>-37346</v>
      </c>
      <c r="M31" s="20">
        <v>-13131</v>
      </c>
      <c r="N31" s="20">
        <v>-143184</v>
      </c>
      <c r="O31" s="20"/>
      <c r="P31" s="20"/>
      <c r="Q31" s="20"/>
      <c r="R31" s="20"/>
      <c r="S31" s="20"/>
      <c r="T31" s="20"/>
      <c r="U31" s="20"/>
      <c r="V31" s="20"/>
      <c r="W31" s="20">
        <v>-168623</v>
      </c>
      <c r="X31" s="20"/>
      <c r="Y31" s="20">
        <v>-168623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-7073321</v>
      </c>
      <c r="D32" s="18"/>
      <c r="E32" s="19">
        <v>10993441</v>
      </c>
      <c r="F32" s="20">
        <v>10993441</v>
      </c>
      <c r="G32" s="20">
        <v>-135842065</v>
      </c>
      <c r="H32" s="20">
        <v>-52178688</v>
      </c>
      <c r="I32" s="20">
        <v>-20994765</v>
      </c>
      <c r="J32" s="20">
        <v>-209015518</v>
      </c>
      <c r="K32" s="20">
        <v>-61717732</v>
      </c>
      <c r="L32" s="20">
        <v>-854979</v>
      </c>
      <c r="M32" s="20">
        <v>2549684</v>
      </c>
      <c r="N32" s="20">
        <v>-60023027</v>
      </c>
      <c r="O32" s="20"/>
      <c r="P32" s="20"/>
      <c r="Q32" s="20"/>
      <c r="R32" s="20"/>
      <c r="S32" s="20"/>
      <c r="T32" s="20"/>
      <c r="U32" s="20"/>
      <c r="V32" s="20"/>
      <c r="W32" s="20">
        <v>-269038545</v>
      </c>
      <c r="X32" s="20">
        <v>5496726</v>
      </c>
      <c r="Y32" s="20">
        <v>-274535271</v>
      </c>
      <c r="Z32" s="21">
        <v>-4994.5234854347846</v>
      </c>
      <c r="AA32" s="22">
        <v>10993441</v>
      </c>
    </row>
    <row r="33" spans="1:27" x14ac:dyDescent="0.25">
      <c r="A33" s="23" t="s">
        <v>60</v>
      </c>
      <c r="B33" s="17" t="s">
        <v>32</v>
      </c>
      <c r="C33" s="18">
        <v>1181912</v>
      </c>
      <c r="D33" s="18"/>
      <c r="E33" s="19"/>
      <c r="F33" s="20"/>
      <c r="G33" s="20">
        <v>1181912</v>
      </c>
      <c r="H33" s="20"/>
      <c r="I33" s="20"/>
      <c r="J33" s="20">
        <v>1181912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1181912</v>
      </c>
      <c r="X33" s="20"/>
      <c r="Y33" s="20">
        <v>1181912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3627936</v>
      </c>
      <c r="D35" s="18"/>
      <c r="E35" s="19">
        <v>304098668</v>
      </c>
      <c r="F35" s="20">
        <v>304098668</v>
      </c>
      <c r="G35" s="20">
        <v>-2763906</v>
      </c>
      <c r="H35" s="20">
        <v>6396175</v>
      </c>
      <c r="I35" s="20">
        <v>12146230</v>
      </c>
      <c r="J35" s="20">
        <v>15778499</v>
      </c>
      <c r="K35" s="20">
        <v>-7518182</v>
      </c>
      <c r="L35" s="20">
        <v>3602851</v>
      </c>
      <c r="M35" s="20">
        <v>8629314</v>
      </c>
      <c r="N35" s="20">
        <v>4713983</v>
      </c>
      <c r="O35" s="20"/>
      <c r="P35" s="20"/>
      <c r="Q35" s="20"/>
      <c r="R35" s="20"/>
      <c r="S35" s="20"/>
      <c r="T35" s="20"/>
      <c r="U35" s="20"/>
      <c r="V35" s="20"/>
      <c r="W35" s="20">
        <v>20492482</v>
      </c>
      <c r="X35" s="20">
        <v>152049336</v>
      </c>
      <c r="Y35" s="20">
        <v>-131556854</v>
      </c>
      <c r="Z35" s="21">
        <v>-86.522478467120706</v>
      </c>
      <c r="AA35" s="22">
        <v>304098668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-2287127</v>
      </c>
      <c r="D37" s="29">
        <f t="shared" ref="D37:Y37" si="3">SUM(D29:D36)</f>
        <v>0</v>
      </c>
      <c r="E37" s="30">
        <f t="shared" si="3"/>
        <v>315092109</v>
      </c>
      <c r="F37" s="31">
        <f t="shared" si="3"/>
        <v>315092109</v>
      </c>
      <c r="G37" s="31">
        <f t="shared" si="3"/>
        <v>-137447713</v>
      </c>
      <c r="H37" s="31">
        <f t="shared" si="3"/>
        <v>-45782513</v>
      </c>
      <c r="I37" s="31">
        <f t="shared" si="3"/>
        <v>-8850320</v>
      </c>
      <c r="J37" s="31">
        <f t="shared" si="3"/>
        <v>-192080546</v>
      </c>
      <c r="K37" s="31">
        <f t="shared" si="3"/>
        <v>-69328621</v>
      </c>
      <c r="L37" s="31">
        <f t="shared" si="3"/>
        <v>2710526</v>
      </c>
      <c r="M37" s="31">
        <f t="shared" si="3"/>
        <v>11165867</v>
      </c>
      <c r="N37" s="31">
        <f t="shared" si="3"/>
        <v>-55452228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-247532774</v>
      </c>
      <c r="X37" s="31">
        <f t="shared" si="3"/>
        <v>157546062</v>
      </c>
      <c r="Y37" s="31">
        <f t="shared" si="3"/>
        <v>-405078836</v>
      </c>
      <c r="Z37" s="32">
        <f>+IF(X37&lt;&gt;0,+(Y37/X37)*100,0)</f>
        <v>-257.11771583348116</v>
      </c>
      <c r="AA37" s="33">
        <f>SUM(AA29:AA36)</f>
        <v>315092109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72128220</v>
      </c>
      <c r="D41" s="18"/>
      <c r="E41" s="19"/>
      <c r="F41" s="20"/>
      <c r="G41" s="20">
        <v>31495084</v>
      </c>
      <c r="H41" s="20"/>
      <c r="I41" s="20"/>
      <c r="J41" s="20">
        <v>31495084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31495084</v>
      </c>
      <c r="X41" s="20"/>
      <c r="Y41" s="20">
        <v>31495084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72128220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31495084</v>
      </c>
      <c r="H43" s="36">
        <f t="shared" si="4"/>
        <v>0</v>
      </c>
      <c r="I43" s="36">
        <f t="shared" si="4"/>
        <v>0</v>
      </c>
      <c r="J43" s="36">
        <f t="shared" si="4"/>
        <v>31495084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31495084</v>
      </c>
      <c r="X43" s="36">
        <f t="shared" si="4"/>
        <v>0</v>
      </c>
      <c r="Y43" s="36">
        <f t="shared" si="4"/>
        <v>31495084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69841093</v>
      </c>
      <c r="D44" s="29">
        <f>+D37+D43</f>
        <v>0</v>
      </c>
      <c r="E44" s="30">
        <f t="shared" si="5"/>
        <v>315092109</v>
      </c>
      <c r="F44" s="31">
        <f t="shared" si="5"/>
        <v>315092109</v>
      </c>
      <c r="G44" s="31">
        <f t="shared" si="5"/>
        <v>-105952629</v>
      </c>
      <c r="H44" s="31">
        <f t="shared" si="5"/>
        <v>-45782513</v>
      </c>
      <c r="I44" s="31">
        <f t="shared" si="5"/>
        <v>-8850320</v>
      </c>
      <c r="J44" s="31">
        <f t="shared" si="5"/>
        <v>-160585462</v>
      </c>
      <c r="K44" s="31">
        <f t="shared" si="5"/>
        <v>-69328621</v>
      </c>
      <c r="L44" s="31">
        <f t="shared" si="5"/>
        <v>2710526</v>
      </c>
      <c r="M44" s="31">
        <f t="shared" si="5"/>
        <v>11165867</v>
      </c>
      <c r="N44" s="31">
        <f t="shared" si="5"/>
        <v>-55452228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-216037690</v>
      </c>
      <c r="X44" s="31">
        <f t="shared" si="5"/>
        <v>157546062</v>
      </c>
      <c r="Y44" s="31">
        <f t="shared" si="5"/>
        <v>-373583752</v>
      </c>
      <c r="Z44" s="32">
        <f>+IF(X44&lt;&gt;0,+(Y44/X44)*100,0)</f>
        <v>-237.12668362348532</v>
      </c>
      <c r="AA44" s="33">
        <f>+AA37+AA43</f>
        <v>315092109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-1497277871</v>
      </c>
      <c r="D45" s="42">
        <f t="shared" si="6"/>
        <v>0</v>
      </c>
      <c r="E45" s="43">
        <f t="shared" si="6"/>
        <v>265416126</v>
      </c>
      <c r="F45" s="44">
        <f t="shared" si="6"/>
        <v>265416126</v>
      </c>
      <c r="G45" s="44">
        <f t="shared" si="6"/>
        <v>-1499416642</v>
      </c>
      <c r="H45" s="44">
        <f t="shared" si="6"/>
        <v>-159808316</v>
      </c>
      <c r="I45" s="44">
        <f t="shared" si="6"/>
        <v>-96756510</v>
      </c>
      <c r="J45" s="44">
        <f t="shared" si="6"/>
        <v>-1755981468</v>
      </c>
      <c r="K45" s="44">
        <f t="shared" si="6"/>
        <v>1139657</v>
      </c>
      <c r="L45" s="44">
        <f t="shared" si="6"/>
        <v>21257212</v>
      </c>
      <c r="M45" s="44">
        <f t="shared" si="6"/>
        <v>68915056</v>
      </c>
      <c r="N45" s="44">
        <f t="shared" si="6"/>
        <v>91311925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-1664669543</v>
      </c>
      <c r="X45" s="44">
        <f t="shared" si="6"/>
        <v>132708000</v>
      </c>
      <c r="Y45" s="44">
        <f t="shared" si="6"/>
        <v>-1797377543</v>
      </c>
      <c r="Z45" s="45">
        <f>+IF(X45&lt;&gt;0,+(Y45/X45)*100,0)</f>
        <v>-1354.3852239503269</v>
      </c>
      <c r="AA45" s="46">
        <f>+AA26-AA44</f>
        <v>265416126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-1365791791</v>
      </c>
      <c r="D47" s="18"/>
      <c r="E47" s="19">
        <v>265416126</v>
      </c>
      <c r="F47" s="20">
        <v>265416126</v>
      </c>
      <c r="G47" s="20">
        <v>-1286102084</v>
      </c>
      <c r="H47" s="20">
        <v>-166634825</v>
      </c>
      <c r="I47" s="20">
        <v>323910562</v>
      </c>
      <c r="J47" s="20">
        <v>-1128826347</v>
      </c>
      <c r="K47" s="20">
        <v>-45224425</v>
      </c>
      <c r="L47" s="20">
        <v>-9725678</v>
      </c>
      <c r="M47" s="20">
        <v>61987749</v>
      </c>
      <c r="N47" s="20">
        <v>7037646</v>
      </c>
      <c r="O47" s="20"/>
      <c r="P47" s="20"/>
      <c r="Q47" s="20"/>
      <c r="R47" s="20"/>
      <c r="S47" s="20"/>
      <c r="T47" s="20"/>
      <c r="U47" s="20"/>
      <c r="V47" s="20"/>
      <c r="W47" s="20">
        <v>-1121788701</v>
      </c>
      <c r="X47" s="20">
        <v>132708000</v>
      </c>
      <c r="Y47" s="20">
        <v>-1254496701</v>
      </c>
      <c r="Z47" s="47">
        <v>-945.30601094131475</v>
      </c>
      <c r="AA47" s="22">
        <v>265416126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-1365791791</v>
      </c>
      <c r="D50" s="50">
        <f t="shared" ref="D50:Y50" si="7">SUM(D47:D49)</f>
        <v>0</v>
      </c>
      <c r="E50" s="51">
        <f t="shared" si="7"/>
        <v>265416126</v>
      </c>
      <c r="F50" s="52">
        <f t="shared" si="7"/>
        <v>265416126</v>
      </c>
      <c r="G50" s="52">
        <f t="shared" si="7"/>
        <v>-1286102084</v>
      </c>
      <c r="H50" s="52">
        <f t="shared" si="7"/>
        <v>-166634825</v>
      </c>
      <c r="I50" s="52">
        <f t="shared" si="7"/>
        <v>323910562</v>
      </c>
      <c r="J50" s="52">
        <f t="shared" si="7"/>
        <v>-1128826347</v>
      </c>
      <c r="K50" s="52">
        <f t="shared" si="7"/>
        <v>-45224425</v>
      </c>
      <c r="L50" s="52">
        <f t="shared" si="7"/>
        <v>-9725678</v>
      </c>
      <c r="M50" s="52">
        <f t="shared" si="7"/>
        <v>61987749</v>
      </c>
      <c r="N50" s="52">
        <f t="shared" si="7"/>
        <v>7037646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-1121788701</v>
      </c>
      <c r="X50" s="52">
        <f t="shared" si="7"/>
        <v>132708000</v>
      </c>
      <c r="Y50" s="52">
        <f t="shared" si="7"/>
        <v>-1254496701</v>
      </c>
      <c r="Z50" s="53">
        <f>+IF(X50&lt;&gt;0,+(Y50/X50)*100,0)</f>
        <v>-945.30601094131475</v>
      </c>
      <c r="AA50" s="54">
        <f>SUM(AA47:AA49)</f>
        <v>265416126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155218446</v>
      </c>
      <c r="D6" s="18"/>
      <c r="E6" s="19">
        <v>38491078</v>
      </c>
      <c r="F6" s="20">
        <v>38491078</v>
      </c>
      <c r="G6" s="20">
        <v>-119547660</v>
      </c>
      <c r="H6" s="20"/>
      <c r="I6" s="20">
        <v>301010671</v>
      </c>
      <c r="J6" s="20">
        <v>181463011</v>
      </c>
      <c r="K6" s="20">
        <v>27581849</v>
      </c>
      <c r="L6" s="20">
        <v>34719501</v>
      </c>
      <c r="M6" s="20">
        <v>32410210</v>
      </c>
      <c r="N6" s="20">
        <v>94711560</v>
      </c>
      <c r="O6" s="20"/>
      <c r="P6" s="20"/>
      <c r="Q6" s="20"/>
      <c r="R6" s="20"/>
      <c r="S6" s="20"/>
      <c r="T6" s="20"/>
      <c r="U6" s="20"/>
      <c r="V6" s="20"/>
      <c r="W6" s="20">
        <v>276174571</v>
      </c>
      <c r="X6" s="20">
        <v>19245522</v>
      </c>
      <c r="Y6" s="20">
        <v>256929049</v>
      </c>
      <c r="Z6" s="21">
        <v>1335.0069122573032</v>
      </c>
      <c r="AA6" s="22">
        <v>38491078</v>
      </c>
    </row>
    <row r="7" spans="1:27" x14ac:dyDescent="0.25">
      <c r="A7" s="23" t="s">
        <v>35</v>
      </c>
      <c r="B7" s="17" t="s">
        <v>32</v>
      </c>
      <c r="C7" s="18">
        <v>138783756</v>
      </c>
      <c r="D7" s="18"/>
      <c r="E7" s="19">
        <v>62046888</v>
      </c>
      <c r="F7" s="20">
        <v>62046888</v>
      </c>
      <c r="G7" s="20">
        <v>-102450108</v>
      </c>
      <c r="H7" s="20">
        <v>16617298</v>
      </c>
      <c r="I7" s="20">
        <v>129682558</v>
      </c>
      <c r="J7" s="20">
        <v>43849748</v>
      </c>
      <c r="K7" s="20">
        <v>-2752460</v>
      </c>
      <c r="L7" s="20">
        <v>-16172497</v>
      </c>
      <c r="M7" s="20">
        <v>-15140730</v>
      </c>
      <c r="N7" s="20">
        <v>-34065687</v>
      </c>
      <c r="O7" s="20"/>
      <c r="P7" s="20"/>
      <c r="Q7" s="20"/>
      <c r="R7" s="20"/>
      <c r="S7" s="20"/>
      <c r="T7" s="20"/>
      <c r="U7" s="20"/>
      <c r="V7" s="20"/>
      <c r="W7" s="20">
        <v>9784061</v>
      </c>
      <c r="X7" s="20">
        <v>31023438</v>
      </c>
      <c r="Y7" s="20">
        <v>-21239377</v>
      </c>
      <c r="Z7" s="21">
        <v>-68.462357395721256</v>
      </c>
      <c r="AA7" s="22">
        <v>62046888</v>
      </c>
    </row>
    <row r="8" spans="1:27" x14ac:dyDescent="0.25">
      <c r="A8" s="23" t="s">
        <v>36</v>
      </c>
      <c r="B8" s="17" t="s">
        <v>32</v>
      </c>
      <c r="C8" s="18">
        <v>11586302</v>
      </c>
      <c r="D8" s="18"/>
      <c r="E8" s="19">
        <v>-11948427</v>
      </c>
      <c r="F8" s="20">
        <v>-11948427</v>
      </c>
      <c r="G8" s="20">
        <v>-12830186</v>
      </c>
      <c r="H8" s="20"/>
      <c r="I8" s="20">
        <v>12830186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-5974218</v>
      </c>
      <c r="Y8" s="20">
        <v>5974218</v>
      </c>
      <c r="Z8" s="21">
        <v>-100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-4774</v>
      </c>
      <c r="F10" s="20">
        <v>-4774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-2388</v>
      </c>
      <c r="Y10" s="20">
        <v>2388</v>
      </c>
      <c r="Z10" s="21">
        <v>-100</v>
      </c>
      <c r="AA10" s="22">
        <v>-4774</v>
      </c>
    </row>
    <row r="11" spans="1:27" x14ac:dyDescent="0.25">
      <c r="A11" s="23" t="s">
        <v>39</v>
      </c>
      <c r="B11" s="17" t="s">
        <v>32</v>
      </c>
      <c r="C11" s="18">
        <v>58441642</v>
      </c>
      <c r="D11" s="18"/>
      <c r="E11" s="19">
        <v>118748481</v>
      </c>
      <c r="F11" s="20">
        <v>118748481</v>
      </c>
      <c r="G11" s="24">
        <v>-46178123</v>
      </c>
      <c r="H11" s="24">
        <v>11603278</v>
      </c>
      <c r="I11" s="24">
        <v>64881479</v>
      </c>
      <c r="J11" s="20">
        <v>30306634</v>
      </c>
      <c r="K11" s="24">
        <v>6811850</v>
      </c>
      <c r="L11" s="24">
        <v>6564393</v>
      </c>
      <c r="M11" s="20">
        <v>6000087</v>
      </c>
      <c r="N11" s="24">
        <v>19376330</v>
      </c>
      <c r="O11" s="24"/>
      <c r="P11" s="24"/>
      <c r="Q11" s="20"/>
      <c r="R11" s="24"/>
      <c r="S11" s="24"/>
      <c r="T11" s="20"/>
      <c r="U11" s="24"/>
      <c r="V11" s="24"/>
      <c r="W11" s="24">
        <v>49682964</v>
      </c>
      <c r="X11" s="20">
        <v>59374248</v>
      </c>
      <c r="Y11" s="24">
        <v>-9691284</v>
      </c>
      <c r="Z11" s="25">
        <v>-16.322369253417747</v>
      </c>
      <c r="AA11" s="26">
        <v>118748481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364030146</v>
      </c>
      <c r="D13" s="29">
        <f>SUM(D6:D12)</f>
        <v>0</v>
      </c>
      <c r="E13" s="30">
        <f t="shared" si="0"/>
        <v>207333246</v>
      </c>
      <c r="F13" s="31">
        <f t="shared" si="0"/>
        <v>207333246</v>
      </c>
      <c r="G13" s="31">
        <f t="shared" si="0"/>
        <v>-281006077</v>
      </c>
      <c r="H13" s="31">
        <f t="shared" si="0"/>
        <v>28220576</v>
      </c>
      <c r="I13" s="31">
        <f t="shared" si="0"/>
        <v>508404894</v>
      </c>
      <c r="J13" s="31">
        <f t="shared" si="0"/>
        <v>255619393</v>
      </c>
      <c r="K13" s="31">
        <f t="shared" si="0"/>
        <v>31641239</v>
      </c>
      <c r="L13" s="31">
        <f t="shared" si="0"/>
        <v>25111397</v>
      </c>
      <c r="M13" s="31">
        <f t="shared" si="0"/>
        <v>23269567</v>
      </c>
      <c r="N13" s="31">
        <f t="shared" si="0"/>
        <v>80022203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335641596</v>
      </c>
      <c r="X13" s="31">
        <f t="shared" si="0"/>
        <v>103666602</v>
      </c>
      <c r="Y13" s="31">
        <f t="shared" si="0"/>
        <v>231974994</v>
      </c>
      <c r="Z13" s="32">
        <f>+IF(X13&lt;&gt;0,+(Y13/X13)*100,0)</f>
        <v>223.7702302618157</v>
      </c>
      <c r="AA13" s="33">
        <f>SUM(AA6:AA12)</f>
        <v>207333246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59561937</v>
      </c>
      <c r="D17" s="18"/>
      <c r="E17" s="19">
        <v>19318630</v>
      </c>
      <c r="F17" s="20">
        <v>19318630</v>
      </c>
      <c r="G17" s="24">
        <v>-69680425</v>
      </c>
      <c r="H17" s="24">
        <v>2608696</v>
      </c>
      <c r="I17" s="24">
        <v>49345094</v>
      </c>
      <c r="J17" s="20">
        <v>-17726635</v>
      </c>
      <c r="K17" s="24">
        <v>1243377</v>
      </c>
      <c r="L17" s="24"/>
      <c r="M17" s="20">
        <v>3130435</v>
      </c>
      <c r="N17" s="24">
        <v>4373812</v>
      </c>
      <c r="O17" s="24"/>
      <c r="P17" s="24"/>
      <c r="Q17" s="20"/>
      <c r="R17" s="24"/>
      <c r="S17" s="24"/>
      <c r="T17" s="20"/>
      <c r="U17" s="24"/>
      <c r="V17" s="24"/>
      <c r="W17" s="24">
        <v>-13352823</v>
      </c>
      <c r="X17" s="20">
        <v>9659316</v>
      </c>
      <c r="Y17" s="24">
        <v>-23012139</v>
      </c>
      <c r="Z17" s="25">
        <v>-238.23776963089313</v>
      </c>
      <c r="AA17" s="26">
        <v>19318630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-3060</v>
      </c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-1530</v>
      </c>
      <c r="Y21" s="20">
        <v>1530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59561937</v>
      </c>
      <c r="D25" s="29">
        <f t="shared" ref="D25:Y25" si="1">SUM(D15:D24)</f>
        <v>0</v>
      </c>
      <c r="E25" s="35">
        <f t="shared" si="1"/>
        <v>19315570</v>
      </c>
      <c r="F25" s="36">
        <f t="shared" si="1"/>
        <v>19315570</v>
      </c>
      <c r="G25" s="36">
        <f t="shared" si="1"/>
        <v>-69680425</v>
      </c>
      <c r="H25" s="36">
        <f t="shared" si="1"/>
        <v>2608696</v>
      </c>
      <c r="I25" s="36">
        <f t="shared" si="1"/>
        <v>49345094</v>
      </c>
      <c r="J25" s="36">
        <f t="shared" si="1"/>
        <v>-17726635</v>
      </c>
      <c r="K25" s="36">
        <f t="shared" si="1"/>
        <v>1243377</v>
      </c>
      <c r="L25" s="36">
        <f t="shared" si="1"/>
        <v>0</v>
      </c>
      <c r="M25" s="36">
        <f t="shared" si="1"/>
        <v>3130435</v>
      </c>
      <c r="N25" s="36">
        <f t="shared" si="1"/>
        <v>4373812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-13352823</v>
      </c>
      <c r="X25" s="36">
        <f t="shared" si="1"/>
        <v>9657786</v>
      </c>
      <c r="Y25" s="36">
        <f t="shared" si="1"/>
        <v>-23010609</v>
      </c>
      <c r="Z25" s="37">
        <f>+IF(X25&lt;&gt;0,+(Y25/X25)*100,0)</f>
        <v>-238.25966945219125</v>
      </c>
      <c r="AA25" s="38">
        <f>SUM(AA15:AA24)</f>
        <v>19315570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423592083</v>
      </c>
      <c r="D26" s="29">
        <f>+D13+D25</f>
        <v>0</v>
      </c>
      <c r="E26" s="30">
        <f t="shared" si="2"/>
        <v>226648816</v>
      </c>
      <c r="F26" s="31">
        <f t="shared" si="2"/>
        <v>226648816</v>
      </c>
      <c r="G26" s="31">
        <f t="shared" si="2"/>
        <v>-350686502</v>
      </c>
      <c r="H26" s="31">
        <f t="shared" si="2"/>
        <v>30829272</v>
      </c>
      <c r="I26" s="31">
        <f t="shared" si="2"/>
        <v>557749988</v>
      </c>
      <c r="J26" s="31">
        <f t="shared" si="2"/>
        <v>237892758</v>
      </c>
      <c r="K26" s="31">
        <f t="shared" si="2"/>
        <v>32884616</v>
      </c>
      <c r="L26" s="31">
        <f t="shared" si="2"/>
        <v>25111397</v>
      </c>
      <c r="M26" s="31">
        <f t="shared" si="2"/>
        <v>26400002</v>
      </c>
      <c r="N26" s="31">
        <f t="shared" si="2"/>
        <v>84396015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322288773</v>
      </c>
      <c r="X26" s="31">
        <f t="shared" si="2"/>
        <v>113324388</v>
      </c>
      <c r="Y26" s="31">
        <f t="shared" si="2"/>
        <v>208964385</v>
      </c>
      <c r="Z26" s="32">
        <f>+IF(X26&lt;&gt;0,+(Y26/X26)*100,0)</f>
        <v>184.39489388638921</v>
      </c>
      <c r="AA26" s="33">
        <f>+AA13+AA25</f>
        <v>226648816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1073344</v>
      </c>
      <c r="D31" s="18"/>
      <c r="E31" s="19"/>
      <c r="F31" s="20"/>
      <c r="G31" s="20">
        <v>-296805</v>
      </c>
      <c r="H31" s="20">
        <v>41173</v>
      </c>
      <c r="I31" s="20">
        <v>296805</v>
      </c>
      <c r="J31" s="20">
        <v>41173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41173</v>
      </c>
      <c r="X31" s="20"/>
      <c r="Y31" s="20">
        <v>41173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1108101190</v>
      </c>
      <c r="D32" s="18"/>
      <c r="E32" s="19">
        <v>164881023</v>
      </c>
      <c r="F32" s="20">
        <v>164881023</v>
      </c>
      <c r="G32" s="20">
        <v>-580267306</v>
      </c>
      <c r="H32" s="20">
        <v>65621191</v>
      </c>
      <c r="I32" s="20">
        <v>919856103</v>
      </c>
      <c r="J32" s="20">
        <v>405209988</v>
      </c>
      <c r="K32" s="20">
        <v>54472738</v>
      </c>
      <c r="L32" s="20">
        <v>63187029</v>
      </c>
      <c r="M32" s="20">
        <v>49305051</v>
      </c>
      <c r="N32" s="20">
        <v>166964818</v>
      </c>
      <c r="O32" s="20"/>
      <c r="P32" s="20"/>
      <c r="Q32" s="20"/>
      <c r="R32" s="20"/>
      <c r="S32" s="20"/>
      <c r="T32" s="20"/>
      <c r="U32" s="20"/>
      <c r="V32" s="20"/>
      <c r="W32" s="20">
        <v>572174806</v>
      </c>
      <c r="X32" s="20">
        <v>82440516</v>
      </c>
      <c r="Y32" s="20">
        <v>489734290</v>
      </c>
      <c r="Z32" s="21">
        <v>594.0456389186113</v>
      </c>
      <c r="AA32" s="22">
        <v>164881023</v>
      </c>
    </row>
    <row r="33" spans="1:27" x14ac:dyDescent="0.25">
      <c r="A33" s="23" t="s">
        <v>60</v>
      </c>
      <c r="B33" s="17" t="s">
        <v>32</v>
      </c>
      <c r="C33" s="18">
        <v>3</v>
      </c>
      <c r="D33" s="18"/>
      <c r="E33" s="19"/>
      <c r="F33" s="20"/>
      <c r="G33" s="20">
        <v>7888997</v>
      </c>
      <c r="H33" s="20"/>
      <c r="I33" s="20">
        <v>5540471</v>
      </c>
      <c r="J33" s="20">
        <v>13429468</v>
      </c>
      <c r="K33" s="20"/>
      <c r="L33" s="20">
        <v>3507000</v>
      </c>
      <c r="M33" s="20">
        <v>-3600000</v>
      </c>
      <c r="N33" s="20">
        <v>-93000</v>
      </c>
      <c r="O33" s="20"/>
      <c r="P33" s="20"/>
      <c r="Q33" s="20"/>
      <c r="R33" s="20"/>
      <c r="S33" s="20"/>
      <c r="T33" s="20"/>
      <c r="U33" s="20"/>
      <c r="V33" s="20"/>
      <c r="W33" s="20">
        <v>13336468</v>
      </c>
      <c r="X33" s="20"/>
      <c r="Y33" s="20">
        <v>13336468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3318952</v>
      </c>
      <c r="D35" s="18"/>
      <c r="E35" s="19">
        <v>11911140</v>
      </c>
      <c r="F35" s="20">
        <v>11911140</v>
      </c>
      <c r="G35" s="20">
        <v>-3318952</v>
      </c>
      <c r="H35" s="20"/>
      <c r="I35" s="20">
        <v>3318952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5955576</v>
      </c>
      <c r="Y35" s="20">
        <v>-5955576</v>
      </c>
      <c r="Z35" s="21">
        <v>-100</v>
      </c>
      <c r="AA35" s="22">
        <v>11911140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1112493489</v>
      </c>
      <c r="D37" s="29">
        <f t="shared" ref="D37:Y37" si="3">SUM(D29:D36)</f>
        <v>0</v>
      </c>
      <c r="E37" s="30">
        <f t="shared" si="3"/>
        <v>176792163</v>
      </c>
      <c r="F37" s="31">
        <f t="shared" si="3"/>
        <v>176792163</v>
      </c>
      <c r="G37" s="31">
        <f t="shared" si="3"/>
        <v>-575994066</v>
      </c>
      <c r="H37" s="31">
        <f t="shared" si="3"/>
        <v>65662364</v>
      </c>
      <c r="I37" s="31">
        <f t="shared" si="3"/>
        <v>929012331</v>
      </c>
      <c r="J37" s="31">
        <f t="shared" si="3"/>
        <v>418680629</v>
      </c>
      <c r="K37" s="31">
        <f t="shared" si="3"/>
        <v>54472738</v>
      </c>
      <c r="L37" s="31">
        <f t="shared" si="3"/>
        <v>66694029</v>
      </c>
      <c r="M37" s="31">
        <f t="shared" si="3"/>
        <v>45705051</v>
      </c>
      <c r="N37" s="31">
        <f t="shared" si="3"/>
        <v>166871818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585552447</v>
      </c>
      <c r="X37" s="31">
        <f t="shared" si="3"/>
        <v>88396092</v>
      </c>
      <c r="Y37" s="31">
        <f t="shared" si="3"/>
        <v>497156355</v>
      </c>
      <c r="Z37" s="32">
        <f>+IF(X37&lt;&gt;0,+(Y37/X37)*100,0)</f>
        <v>562.41893023958573</v>
      </c>
      <c r="AA37" s="33">
        <f>SUM(AA29:AA36)</f>
        <v>176792163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209059488</v>
      </c>
      <c r="F41" s="20">
        <v>209059488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104529738</v>
      </c>
      <c r="Y41" s="20">
        <v>-104529738</v>
      </c>
      <c r="Z41" s="21">
        <v>-100</v>
      </c>
      <c r="AA41" s="22">
        <v>209059488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209059488</v>
      </c>
      <c r="F43" s="36">
        <f t="shared" si="4"/>
        <v>209059488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104529738</v>
      </c>
      <c r="Y43" s="36">
        <f t="shared" si="4"/>
        <v>-104529738</v>
      </c>
      <c r="Z43" s="37">
        <f>+IF(X43&lt;&gt;0,+(Y43/X43)*100,0)</f>
        <v>-100</v>
      </c>
      <c r="AA43" s="38">
        <f>SUM(AA39:AA42)</f>
        <v>209059488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1112493489</v>
      </c>
      <c r="D44" s="29">
        <f>+D37+D43</f>
        <v>0</v>
      </c>
      <c r="E44" s="30">
        <f t="shared" si="5"/>
        <v>385851651</v>
      </c>
      <c r="F44" s="31">
        <f t="shared" si="5"/>
        <v>385851651</v>
      </c>
      <c r="G44" s="31">
        <f t="shared" si="5"/>
        <v>-575994066</v>
      </c>
      <c r="H44" s="31">
        <f t="shared" si="5"/>
        <v>65662364</v>
      </c>
      <c r="I44" s="31">
        <f t="shared" si="5"/>
        <v>929012331</v>
      </c>
      <c r="J44" s="31">
        <f t="shared" si="5"/>
        <v>418680629</v>
      </c>
      <c r="K44" s="31">
        <f t="shared" si="5"/>
        <v>54472738</v>
      </c>
      <c r="L44" s="31">
        <f t="shared" si="5"/>
        <v>66694029</v>
      </c>
      <c r="M44" s="31">
        <f t="shared" si="5"/>
        <v>45705051</v>
      </c>
      <c r="N44" s="31">
        <f t="shared" si="5"/>
        <v>166871818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585552447</v>
      </c>
      <c r="X44" s="31">
        <f t="shared" si="5"/>
        <v>192925830</v>
      </c>
      <c r="Y44" s="31">
        <f t="shared" si="5"/>
        <v>392626617</v>
      </c>
      <c r="Z44" s="32">
        <f>+IF(X44&lt;&gt;0,+(Y44/X44)*100,0)</f>
        <v>203.51168995877848</v>
      </c>
      <c r="AA44" s="33">
        <f>+AA37+AA43</f>
        <v>385851651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-688901406</v>
      </c>
      <c r="D45" s="42">
        <f t="shared" si="6"/>
        <v>0</v>
      </c>
      <c r="E45" s="43">
        <f t="shared" si="6"/>
        <v>-159202835</v>
      </c>
      <c r="F45" s="44">
        <f t="shared" si="6"/>
        <v>-159202835</v>
      </c>
      <c r="G45" s="44">
        <f t="shared" si="6"/>
        <v>225307564</v>
      </c>
      <c r="H45" s="44">
        <f t="shared" si="6"/>
        <v>-34833092</v>
      </c>
      <c r="I45" s="44">
        <f t="shared" si="6"/>
        <v>-371262343</v>
      </c>
      <c r="J45" s="44">
        <f t="shared" si="6"/>
        <v>-180787871</v>
      </c>
      <c r="K45" s="44">
        <f t="shared" si="6"/>
        <v>-21588122</v>
      </c>
      <c r="L45" s="44">
        <f t="shared" si="6"/>
        <v>-41582632</v>
      </c>
      <c r="M45" s="44">
        <f t="shared" si="6"/>
        <v>-19305049</v>
      </c>
      <c r="N45" s="44">
        <f t="shared" si="6"/>
        <v>-82475803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-263263674</v>
      </c>
      <c r="X45" s="44">
        <f t="shared" si="6"/>
        <v>-79601442</v>
      </c>
      <c r="Y45" s="44">
        <f t="shared" si="6"/>
        <v>-183662232</v>
      </c>
      <c r="Z45" s="45">
        <f>+IF(X45&lt;&gt;0,+(Y45/X45)*100,0)</f>
        <v>230.7272674783957</v>
      </c>
      <c r="AA45" s="46">
        <f>+AA26-AA44</f>
        <v>-159202835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-318112729</v>
      </c>
      <c r="D6" s="18"/>
      <c r="E6" s="19">
        <v>-366346062</v>
      </c>
      <c r="F6" s="20">
        <v>-366346062</v>
      </c>
      <c r="G6" s="20">
        <v>-386224773</v>
      </c>
      <c r="H6" s="20">
        <v>8736853</v>
      </c>
      <c r="I6" s="20">
        <v>26560957</v>
      </c>
      <c r="J6" s="20">
        <v>-350926963</v>
      </c>
      <c r="K6" s="20">
        <v>25266650</v>
      </c>
      <c r="L6" s="20">
        <v>44850893</v>
      </c>
      <c r="M6" s="20">
        <v>-41518415</v>
      </c>
      <c r="N6" s="20">
        <v>28599128</v>
      </c>
      <c r="O6" s="20"/>
      <c r="P6" s="20"/>
      <c r="Q6" s="20"/>
      <c r="R6" s="20"/>
      <c r="S6" s="20"/>
      <c r="T6" s="20"/>
      <c r="U6" s="20"/>
      <c r="V6" s="20"/>
      <c r="W6" s="20">
        <v>-322327835</v>
      </c>
      <c r="X6" s="20">
        <v>-173457276</v>
      </c>
      <c r="Y6" s="20">
        <v>-148870559</v>
      </c>
      <c r="Z6" s="21">
        <v>85.825491114019343</v>
      </c>
      <c r="AA6" s="22">
        <v>-366346062</v>
      </c>
    </row>
    <row r="7" spans="1:27" x14ac:dyDescent="0.25">
      <c r="A7" s="23" t="s">
        <v>35</v>
      </c>
      <c r="B7" s="17" t="s">
        <v>32</v>
      </c>
      <c r="C7" s="18">
        <v>-116831736</v>
      </c>
      <c r="D7" s="18"/>
      <c r="E7" s="19">
        <v>314935762</v>
      </c>
      <c r="F7" s="20">
        <v>314935762</v>
      </c>
      <c r="G7" s="20">
        <v>-93641124</v>
      </c>
      <c r="H7" s="20">
        <v>18043953</v>
      </c>
      <c r="I7" s="20">
        <v>1912886</v>
      </c>
      <c r="J7" s="20">
        <v>-73684285</v>
      </c>
      <c r="K7" s="20">
        <v>-9166721</v>
      </c>
      <c r="L7" s="20">
        <v>-3381947</v>
      </c>
      <c r="M7" s="20">
        <v>-4216861</v>
      </c>
      <c r="N7" s="20">
        <v>-16765529</v>
      </c>
      <c r="O7" s="20"/>
      <c r="P7" s="20"/>
      <c r="Q7" s="20"/>
      <c r="R7" s="20"/>
      <c r="S7" s="20"/>
      <c r="T7" s="20"/>
      <c r="U7" s="20"/>
      <c r="V7" s="20"/>
      <c r="W7" s="20">
        <v>-90449814</v>
      </c>
      <c r="X7" s="20">
        <v>355379213</v>
      </c>
      <c r="Y7" s="20">
        <v>-445829027</v>
      </c>
      <c r="Z7" s="21">
        <v>-125.4516332670251</v>
      </c>
      <c r="AA7" s="22">
        <v>314935762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/>
      <c r="F8" s="20"/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/>
      <c r="Y8" s="20">
        <v>-68910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-13974755</v>
      </c>
      <c r="D10" s="18"/>
      <c r="E10" s="19"/>
      <c r="F10" s="20"/>
      <c r="G10" s="20">
        <v>-13974754</v>
      </c>
      <c r="H10" s="20">
        <v>-79571</v>
      </c>
      <c r="I10" s="20">
        <v>-223954</v>
      </c>
      <c r="J10" s="20">
        <v>-14278279</v>
      </c>
      <c r="K10" s="20">
        <v>-148849</v>
      </c>
      <c r="L10" s="20"/>
      <c r="M10" s="20"/>
      <c r="N10" s="20">
        <v>-148849</v>
      </c>
      <c r="O10" s="20"/>
      <c r="P10" s="20"/>
      <c r="Q10" s="20"/>
      <c r="R10" s="20"/>
      <c r="S10" s="20"/>
      <c r="T10" s="20"/>
      <c r="U10" s="20"/>
      <c r="V10" s="20"/>
      <c r="W10" s="20">
        <v>-14427128</v>
      </c>
      <c r="X10" s="20"/>
      <c r="Y10" s="20">
        <v>-14427128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993150207</v>
      </c>
      <c r="D11" s="18"/>
      <c r="E11" s="19">
        <v>-130435</v>
      </c>
      <c r="F11" s="20">
        <v>-130435</v>
      </c>
      <c r="G11" s="24">
        <v>1018450933</v>
      </c>
      <c r="H11" s="24">
        <v>26764525</v>
      </c>
      <c r="I11" s="24">
        <v>14729793</v>
      </c>
      <c r="J11" s="20">
        <v>1059945251</v>
      </c>
      <c r="K11" s="24">
        <v>17174463</v>
      </c>
      <c r="L11" s="24">
        <v>14636667</v>
      </c>
      <c r="M11" s="20">
        <v>13262317</v>
      </c>
      <c r="N11" s="24">
        <v>45073447</v>
      </c>
      <c r="O11" s="24"/>
      <c r="P11" s="24"/>
      <c r="Q11" s="20"/>
      <c r="R11" s="24"/>
      <c r="S11" s="24"/>
      <c r="T11" s="20"/>
      <c r="U11" s="24"/>
      <c r="V11" s="24"/>
      <c r="W11" s="24">
        <v>1105018698</v>
      </c>
      <c r="X11" s="20">
        <v>-65220</v>
      </c>
      <c r="Y11" s="24">
        <v>1105083918</v>
      </c>
      <c r="Z11" s="25">
        <v>-1694394.2318307268</v>
      </c>
      <c r="AA11" s="26">
        <v>-130435</v>
      </c>
    </row>
    <row r="12" spans="1:27" x14ac:dyDescent="0.25">
      <c r="A12" s="23" t="s">
        <v>40</v>
      </c>
      <c r="B12" s="17" t="s">
        <v>32</v>
      </c>
      <c r="C12" s="18">
        <v>-3700318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540461759</v>
      </c>
      <c r="D13" s="29">
        <f>SUM(D6:D12)</f>
        <v>0</v>
      </c>
      <c r="E13" s="30">
        <f t="shared" si="0"/>
        <v>-51540735</v>
      </c>
      <c r="F13" s="31">
        <f t="shared" si="0"/>
        <v>-51540735</v>
      </c>
      <c r="G13" s="31">
        <f t="shared" si="0"/>
        <v>520841054</v>
      </c>
      <c r="H13" s="31">
        <f t="shared" si="0"/>
        <v>53465760</v>
      </c>
      <c r="I13" s="31">
        <f t="shared" si="0"/>
        <v>42979682</v>
      </c>
      <c r="J13" s="31">
        <f t="shared" si="0"/>
        <v>617286496</v>
      </c>
      <c r="K13" s="31">
        <f t="shared" si="0"/>
        <v>33125543</v>
      </c>
      <c r="L13" s="31">
        <f t="shared" si="0"/>
        <v>56105613</v>
      </c>
      <c r="M13" s="31">
        <f t="shared" si="0"/>
        <v>-32472959</v>
      </c>
      <c r="N13" s="31">
        <f t="shared" si="0"/>
        <v>56758197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674044693</v>
      </c>
      <c r="X13" s="31">
        <f t="shared" si="0"/>
        <v>181856717</v>
      </c>
      <c r="Y13" s="31">
        <f t="shared" si="0"/>
        <v>492187976</v>
      </c>
      <c r="Z13" s="32">
        <f>+IF(X13&lt;&gt;0,+(Y13/X13)*100,0)</f>
        <v>270.64602513417196</v>
      </c>
      <c r="AA13" s="33">
        <f>SUM(AA6:AA12)</f>
        <v>-51540735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102608356</v>
      </c>
      <c r="D17" s="18"/>
      <c r="E17" s="19">
        <v>13985424</v>
      </c>
      <c r="F17" s="20">
        <v>13985424</v>
      </c>
      <c r="G17" s="24">
        <v>142624539</v>
      </c>
      <c r="H17" s="24">
        <v>-25961027</v>
      </c>
      <c r="I17" s="24">
        <v>-8166469</v>
      </c>
      <c r="J17" s="20">
        <v>108497043</v>
      </c>
      <c r="K17" s="24">
        <v>-1077379</v>
      </c>
      <c r="L17" s="24">
        <v>13303130</v>
      </c>
      <c r="M17" s="20">
        <v>-2171217</v>
      </c>
      <c r="N17" s="24">
        <v>10054534</v>
      </c>
      <c r="O17" s="24"/>
      <c r="P17" s="24"/>
      <c r="Q17" s="20"/>
      <c r="R17" s="24"/>
      <c r="S17" s="24"/>
      <c r="T17" s="20"/>
      <c r="U17" s="24"/>
      <c r="V17" s="24"/>
      <c r="W17" s="24">
        <v>118551577</v>
      </c>
      <c r="X17" s="20">
        <v>15993863</v>
      </c>
      <c r="Y17" s="24">
        <v>102557714</v>
      </c>
      <c r="Z17" s="25">
        <v>641.23166492047608</v>
      </c>
      <c r="AA17" s="26">
        <v>13985424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102608356</v>
      </c>
      <c r="D25" s="29">
        <f t="shared" ref="D25:Y25" si="1">SUM(D15:D24)</f>
        <v>0</v>
      </c>
      <c r="E25" s="35">
        <f t="shared" si="1"/>
        <v>13985424</v>
      </c>
      <c r="F25" s="36">
        <f t="shared" si="1"/>
        <v>13985424</v>
      </c>
      <c r="G25" s="36">
        <f t="shared" si="1"/>
        <v>142624539</v>
      </c>
      <c r="H25" s="36">
        <f t="shared" si="1"/>
        <v>-25961027</v>
      </c>
      <c r="I25" s="36">
        <f t="shared" si="1"/>
        <v>-8166469</v>
      </c>
      <c r="J25" s="36">
        <f t="shared" si="1"/>
        <v>108497043</v>
      </c>
      <c r="K25" s="36">
        <f t="shared" si="1"/>
        <v>-1077379</v>
      </c>
      <c r="L25" s="36">
        <f t="shared" si="1"/>
        <v>13303130</v>
      </c>
      <c r="M25" s="36">
        <f t="shared" si="1"/>
        <v>-2171217</v>
      </c>
      <c r="N25" s="36">
        <f t="shared" si="1"/>
        <v>10054534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118551577</v>
      </c>
      <c r="X25" s="36">
        <f t="shared" si="1"/>
        <v>15993863</v>
      </c>
      <c r="Y25" s="36">
        <f t="shared" si="1"/>
        <v>102557714</v>
      </c>
      <c r="Z25" s="37">
        <f>+IF(X25&lt;&gt;0,+(Y25/X25)*100,0)</f>
        <v>641.23166492047608</v>
      </c>
      <c r="AA25" s="38">
        <f>SUM(AA15:AA24)</f>
        <v>13985424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643070115</v>
      </c>
      <c r="D26" s="29">
        <f>+D13+D25</f>
        <v>0</v>
      </c>
      <c r="E26" s="30">
        <f t="shared" si="2"/>
        <v>-37555311</v>
      </c>
      <c r="F26" s="31">
        <f t="shared" si="2"/>
        <v>-37555311</v>
      </c>
      <c r="G26" s="31">
        <f t="shared" si="2"/>
        <v>663465593</v>
      </c>
      <c r="H26" s="31">
        <f t="shared" si="2"/>
        <v>27504733</v>
      </c>
      <c r="I26" s="31">
        <f t="shared" si="2"/>
        <v>34813213</v>
      </c>
      <c r="J26" s="31">
        <f t="shared" si="2"/>
        <v>725783539</v>
      </c>
      <c r="K26" s="31">
        <f t="shared" si="2"/>
        <v>32048164</v>
      </c>
      <c r="L26" s="31">
        <f t="shared" si="2"/>
        <v>69408743</v>
      </c>
      <c r="M26" s="31">
        <f t="shared" si="2"/>
        <v>-34644176</v>
      </c>
      <c r="N26" s="31">
        <f t="shared" si="2"/>
        <v>66812731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792596270</v>
      </c>
      <c r="X26" s="31">
        <f t="shared" si="2"/>
        <v>197850580</v>
      </c>
      <c r="Y26" s="31">
        <f t="shared" si="2"/>
        <v>594745690</v>
      </c>
      <c r="Z26" s="32">
        <f>+IF(X26&lt;&gt;0,+(Y26/X26)*100,0)</f>
        <v>300.60346044980008</v>
      </c>
      <c r="AA26" s="33">
        <f>+AA13+AA25</f>
        <v>-37555311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-418280</v>
      </c>
      <c r="D31" s="18"/>
      <c r="E31" s="19">
        <v>74452327</v>
      </c>
      <c r="F31" s="20">
        <v>74452327</v>
      </c>
      <c r="G31" s="20">
        <v>-426891</v>
      </c>
      <c r="H31" s="20">
        <v>-10274</v>
      </c>
      <c r="I31" s="20">
        <v>-6773</v>
      </c>
      <c r="J31" s="20">
        <v>-443938</v>
      </c>
      <c r="K31" s="20">
        <v>-40761</v>
      </c>
      <c r="L31" s="20">
        <v>-13680</v>
      </c>
      <c r="M31" s="20">
        <v>-4812</v>
      </c>
      <c r="N31" s="20">
        <v>-59253</v>
      </c>
      <c r="O31" s="20"/>
      <c r="P31" s="20"/>
      <c r="Q31" s="20"/>
      <c r="R31" s="20"/>
      <c r="S31" s="20"/>
      <c r="T31" s="20"/>
      <c r="U31" s="20"/>
      <c r="V31" s="20"/>
      <c r="W31" s="20">
        <v>-503191</v>
      </c>
      <c r="X31" s="20">
        <v>74452327</v>
      </c>
      <c r="Y31" s="20">
        <v>-74955518</v>
      </c>
      <c r="Z31" s="21">
        <v>-100.67585664582384</v>
      </c>
      <c r="AA31" s="22">
        <v>74452327</v>
      </c>
    </row>
    <row r="32" spans="1:27" x14ac:dyDescent="0.25">
      <c r="A32" s="23" t="s">
        <v>59</v>
      </c>
      <c r="B32" s="17" t="s">
        <v>32</v>
      </c>
      <c r="C32" s="18">
        <v>1784014053</v>
      </c>
      <c r="D32" s="18"/>
      <c r="E32" s="19">
        <v>343885803</v>
      </c>
      <c r="F32" s="20">
        <v>343885803</v>
      </c>
      <c r="G32" s="20">
        <v>1837984097</v>
      </c>
      <c r="H32" s="20">
        <v>85414489</v>
      </c>
      <c r="I32" s="20">
        <v>29120205</v>
      </c>
      <c r="J32" s="20">
        <v>1952518791</v>
      </c>
      <c r="K32" s="20">
        <v>54506805</v>
      </c>
      <c r="L32" s="20">
        <v>69379652</v>
      </c>
      <c r="M32" s="20">
        <v>-19435853</v>
      </c>
      <c r="N32" s="20">
        <v>104450604</v>
      </c>
      <c r="O32" s="20"/>
      <c r="P32" s="20"/>
      <c r="Q32" s="20"/>
      <c r="R32" s="20"/>
      <c r="S32" s="20"/>
      <c r="T32" s="20"/>
      <c r="U32" s="20"/>
      <c r="V32" s="20"/>
      <c r="W32" s="20">
        <v>2056969395</v>
      </c>
      <c r="X32" s="20">
        <v>466152995</v>
      </c>
      <c r="Y32" s="20">
        <v>1590816400</v>
      </c>
      <c r="Z32" s="21">
        <v>341.26486734253416</v>
      </c>
      <c r="AA32" s="22">
        <v>343885803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18221000</v>
      </c>
      <c r="I33" s="20"/>
      <c r="J33" s="20">
        <v>18221000</v>
      </c>
      <c r="K33" s="20">
        <v>-1232755</v>
      </c>
      <c r="L33" s="20">
        <v>-23929756</v>
      </c>
      <c r="M33" s="20"/>
      <c r="N33" s="20">
        <v>-25162511</v>
      </c>
      <c r="O33" s="20"/>
      <c r="P33" s="20"/>
      <c r="Q33" s="20"/>
      <c r="R33" s="20"/>
      <c r="S33" s="20"/>
      <c r="T33" s="20"/>
      <c r="U33" s="20"/>
      <c r="V33" s="20"/>
      <c r="W33" s="20">
        <v>-6941511</v>
      </c>
      <c r="X33" s="20"/>
      <c r="Y33" s="20">
        <v>-6941511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809769554</v>
      </c>
      <c r="D35" s="18"/>
      <c r="E35" s="19"/>
      <c r="F35" s="20"/>
      <c r="G35" s="20">
        <v>823289666</v>
      </c>
      <c r="H35" s="20">
        <v>15519595</v>
      </c>
      <c r="I35" s="20">
        <v>14843080</v>
      </c>
      <c r="J35" s="20">
        <v>853652341</v>
      </c>
      <c r="K35" s="20">
        <v>12347810</v>
      </c>
      <c r="L35" s="20">
        <v>11598480</v>
      </c>
      <c r="M35" s="20">
        <v>9293650</v>
      </c>
      <c r="N35" s="20">
        <v>33239940</v>
      </c>
      <c r="O35" s="20"/>
      <c r="P35" s="20"/>
      <c r="Q35" s="20"/>
      <c r="R35" s="20"/>
      <c r="S35" s="20"/>
      <c r="T35" s="20"/>
      <c r="U35" s="20"/>
      <c r="V35" s="20"/>
      <c r="W35" s="20">
        <v>886892281</v>
      </c>
      <c r="X35" s="20"/>
      <c r="Y35" s="20">
        <v>886892281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2593365327</v>
      </c>
      <c r="D37" s="29">
        <f t="shared" ref="D37:Y37" si="3">SUM(D29:D36)</f>
        <v>0</v>
      </c>
      <c r="E37" s="30">
        <f t="shared" si="3"/>
        <v>418338130</v>
      </c>
      <c r="F37" s="31">
        <f t="shared" si="3"/>
        <v>418338130</v>
      </c>
      <c r="G37" s="31">
        <f t="shared" si="3"/>
        <v>2660846872</v>
      </c>
      <c r="H37" s="31">
        <f t="shared" si="3"/>
        <v>119144810</v>
      </c>
      <c r="I37" s="31">
        <f t="shared" si="3"/>
        <v>43956512</v>
      </c>
      <c r="J37" s="31">
        <f t="shared" si="3"/>
        <v>2823948194</v>
      </c>
      <c r="K37" s="31">
        <f t="shared" si="3"/>
        <v>65581099</v>
      </c>
      <c r="L37" s="31">
        <f t="shared" si="3"/>
        <v>57034696</v>
      </c>
      <c r="M37" s="31">
        <f t="shared" si="3"/>
        <v>-10147015</v>
      </c>
      <c r="N37" s="31">
        <f t="shared" si="3"/>
        <v>112468780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2936416974</v>
      </c>
      <c r="X37" s="31">
        <f t="shared" si="3"/>
        <v>540605322</v>
      </c>
      <c r="Y37" s="31">
        <f t="shared" si="3"/>
        <v>2395811652</v>
      </c>
      <c r="Z37" s="32">
        <f>+IF(X37&lt;&gt;0,+(Y37/X37)*100,0)</f>
        <v>443.17204335624353</v>
      </c>
      <c r="AA37" s="33">
        <f>SUM(AA29:AA36)</f>
        <v>418338130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2593365327</v>
      </c>
      <c r="D44" s="29">
        <f>+D37+D43</f>
        <v>0</v>
      </c>
      <c r="E44" s="30">
        <f t="shared" si="5"/>
        <v>418338130</v>
      </c>
      <c r="F44" s="31">
        <f t="shared" si="5"/>
        <v>418338130</v>
      </c>
      <c r="G44" s="31">
        <f t="shared" si="5"/>
        <v>2660846872</v>
      </c>
      <c r="H44" s="31">
        <f t="shared" si="5"/>
        <v>119144810</v>
      </c>
      <c r="I44" s="31">
        <f t="shared" si="5"/>
        <v>43956512</v>
      </c>
      <c r="J44" s="31">
        <f t="shared" si="5"/>
        <v>2823948194</v>
      </c>
      <c r="K44" s="31">
        <f t="shared" si="5"/>
        <v>65581099</v>
      </c>
      <c r="L44" s="31">
        <f t="shared" si="5"/>
        <v>57034696</v>
      </c>
      <c r="M44" s="31">
        <f t="shared" si="5"/>
        <v>-10147015</v>
      </c>
      <c r="N44" s="31">
        <f t="shared" si="5"/>
        <v>112468780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2936416974</v>
      </c>
      <c r="X44" s="31">
        <f t="shared" si="5"/>
        <v>540605322</v>
      </c>
      <c r="Y44" s="31">
        <f t="shared" si="5"/>
        <v>2395811652</v>
      </c>
      <c r="Z44" s="32">
        <f>+IF(X44&lt;&gt;0,+(Y44/X44)*100,0)</f>
        <v>443.17204335624353</v>
      </c>
      <c r="AA44" s="33">
        <f>+AA37+AA43</f>
        <v>418338130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-1950295212</v>
      </c>
      <c r="D45" s="42">
        <f t="shared" si="6"/>
        <v>0</v>
      </c>
      <c r="E45" s="43">
        <f t="shared" si="6"/>
        <v>-455893441</v>
      </c>
      <c r="F45" s="44">
        <f t="shared" si="6"/>
        <v>-455893441</v>
      </c>
      <c r="G45" s="44">
        <f t="shared" si="6"/>
        <v>-1997381279</v>
      </c>
      <c r="H45" s="44">
        <f t="shared" si="6"/>
        <v>-91640077</v>
      </c>
      <c r="I45" s="44">
        <f t="shared" si="6"/>
        <v>-9143299</v>
      </c>
      <c r="J45" s="44">
        <f t="shared" si="6"/>
        <v>-2098164655</v>
      </c>
      <c r="K45" s="44">
        <f t="shared" si="6"/>
        <v>-33532935</v>
      </c>
      <c r="L45" s="44">
        <f t="shared" si="6"/>
        <v>12374047</v>
      </c>
      <c r="M45" s="44">
        <f t="shared" si="6"/>
        <v>-24497161</v>
      </c>
      <c r="N45" s="44">
        <f t="shared" si="6"/>
        <v>-45656049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-2143820704</v>
      </c>
      <c r="X45" s="44">
        <f t="shared" si="6"/>
        <v>-342754742</v>
      </c>
      <c r="Y45" s="44">
        <f t="shared" si="6"/>
        <v>-1801065962</v>
      </c>
      <c r="Z45" s="45">
        <f>+IF(X45&lt;&gt;0,+(Y45/X45)*100,0)</f>
        <v>525.46784662719563</v>
      </c>
      <c r="AA45" s="46">
        <f>+AA26-AA44</f>
        <v>-455893441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-849666104</v>
      </c>
      <c r="D47" s="18"/>
      <c r="E47" s="19">
        <v>-153623809</v>
      </c>
      <c r="F47" s="20">
        <v>-153623809</v>
      </c>
      <c r="G47" s="20">
        <v>-997049776</v>
      </c>
      <c r="H47" s="20">
        <v>-52661319</v>
      </c>
      <c r="I47" s="20">
        <v>58103878</v>
      </c>
      <c r="J47" s="20">
        <v>-991607217</v>
      </c>
      <c r="K47" s="20">
        <v>-36525237</v>
      </c>
      <c r="L47" s="20">
        <v>9866660</v>
      </c>
      <c r="M47" s="20">
        <v>-29441063</v>
      </c>
      <c r="N47" s="20">
        <v>-56099640</v>
      </c>
      <c r="O47" s="20"/>
      <c r="P47" s="20"/>
      <c r="Q47" s="20"/>
      <c r="R47" s="20"/>
      <c r="S47" s="20"/>
      <c r="T47" s="20"/>
      <c r="U47" s="20"/>
      <c r="V47" s="20"/>
      <c r="W47" s="20">
        <v>-1047706857</v>
      </c>
      <c r="X47" s="20">
        <v>-40485104</v>
      </c>
      <c r="Y47" s="20">
        <v>-1007221753</v>
      </c>
      <c r="Z47" s="47">
        <v>2487.8823406258261</v>
      </c>
      <c r="AA47" s="22">
        <v>-153623809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-849666104</v>
      </c>
      <c r="D50" s="50">
        <f t="shared" ref="D50:Y50" si="7">SUM(D47:D49)</f>
        <v>0</v>
      </c>
      <c r="E50" s="51">
        <f t="shared" si="7"/>
        <v>-153623809</v>
      </c>
      <c r="F50" s="52">
        <f t="shared" si="7"/>
        <v>-153623809</v>
      </c>
      <c r="G50" s="52">
        <f t="shared" si="7"/>
        <v>-997049776</v>
      </c>
      <c r="H50" s="52">
        <f t="shared" si="7"/>
        <v>-52661319</v>
      </c>
      <c r="I50" s="52">
        <f t="shared" si="7"/>
        <v>58103878</v>
      </c>
      <c r="J50" s="52">
        <f t="shared" si="7"/>
        <v>-991607217</v>
      </c>
      <c r="K50" s="52">
        <f t="shared" si="7"/>
        <v>-36525237</v>
      </c>
      <c r="L50" s="52">
        <f t="shared" si="7"/>
        <v>9866660</v>
      </c>
      <c r="M50" s="52">
        <f t="shared" si="7"/>
        <v>-29441063</v>
      </c>
      <c r="N50" s="52">
        <f t="shared" si="7"/>
        <v>-56099640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-1047706857</v>
      </c>
      <c r="X50" s="52">
        <f t="shared" si="7"/>
        <v>-40485104</v>
      </c>
      <c r="Y50" s="52">
        <f t="shared" si="7"/>
        <v>-1007221753</v>
      </c>
      <c r="Z50" s="53">
        <f>+IF(X50&lt;&gt;0,+(Y50/X50)*100,0)</f>
        <v>2487.8823406258261</v>
      </c>
      <c r="AA50" s="54">
        <f>SUM(AA47:AA49)</f>
        <v>-153623809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2613412</v>
      </c>
      <c r="D6" s="18"/>
      <c r="E6" s="19">
        <v>3321094</v>
      </c>
      <c r="F6" s="20">
        <v>3321094</v>
      </c>
      <c r="G6" s="20">
        <v>2630774</v>
      </c>
      <c r="H6" s="20">
        <v>14978</v>
      </c>
      <c r="I6" s="20">
        <v>22946</v>
      </c>
      <c r="J6" s="20">
        <v>2668698</v>
      </c>
      <c r="K6" s="20">
        <v>14903</v>
      </c>
      <c r="L6" s="20">
        <v>20756</v>
      </c>
      <c r="M6" s="20">
        <v>10646</v>
      </c>
      <c r="N6" s="20">
        <v>46305</v>
      </c>
      <c r="O6" s="20"/>
      <c r="P6" s="20"/>
      <c r="Q6" s="20"/>
      <c r="R6" s="20"/>
      <c r="S6" s="20"/>
      <c r="T6" s="20"/>
      <c r="U6" s="20"/>
      <c r="V6" s="20"/>
      <c r="W6" s="20">
        <v>2715003</v>
      </c>
      <c r="X6" s="20">
        <v>2918218</v>
      </c>
      <c r="Y6" s="20">
        <v>-203215</v>
      </c>
      <c r="Z6" s="21">
        <v>-6.9636675532808026</v>
      </c>
      <c r="AA6" s="22">
        <v>3321094</v>
      </c>
    </row>
    <row r="7" spans="1:27" x14ac:dyDescent="0.25">
      <c r="A7" s="23" t="s">
        <v>35</v>
      </c>
      <c r="B7" s="17" t="s">
        <v>32</v>
      </c>
      <c r="C7" s="18">
        <v>176428</v>
      </c>
      <c r="D7" s="18"/>
      <c r="E7" s="19">
        <v>-481653</v>
      </c>
      <c r="F7" s="20">
        <v>-481653</v>
      </c>
      <c r="G7" s="20">
        <v>265883</v>
      </c>
      <c r="H7" s="20">
        <v>39235</v>
      </c>
      <c r="I7" s="20">
        <v>25156</v>
      </c>
      <c r="J7" s="20">
        <v>330274</v>
      </c>
      <c r="K7" s="20">
        <v>41573</v>
      </c>
      <c r="L7" s="20">
        <v>27640</v>
      </c>
      <c r="M7" s="20">
        <v>53640</v>
      </c>
      <c r="N7" s="20">
        <v>122853</v>
      </c>
      <c r="O7" s="20"/>
      <c r="P7" s="20"/>
      <c r="Q7" s="20"/>
      <c r="R7" s="20"/>
      <c r="S7" s="20"/>
      <c r="T7" s="20"/>
      <c r="U7" s="20"/>
      <c r="V7" s="20"/>
      <c r="W7" s="20">
        <v>453127</v>
      </c>
      <c r="X7" s="20">
        <v>-78777</v>
      </c>
      <c r="Y7" s="20">
        <v>531904</v>
      </c>
      <c r="Z7" s="21">
        <v>-675.20215291265208</v>
      </c>
      <c r="AA7" s="22">
        <v>-481653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2789840</v>
      </c>
      <c r="D13" s="29">
        <f>SUM(D6:D12)</f>
        <v>0</v>
      </c>
      <c r="E13" s="30">
        <f t="shared" si="0"/>
        <v>2839441</v>
      </c>
      <c r="F13" s="31">
        <f t="shared" si="0"/>
        <v>2839441</v>
      </c>
      <c r="G13" s="31">
        <f t="shared" si="0"/>
        <v>2896657</v>
      </c>
      <c r="H13" s="31">
        <f t="shared" si="0"/>
        <v>54213</v>
      </c>
      <c r="I13" s="31">
        <f t="shared" si="0"/>
        <v>48102</v>
      </c>
      <c r="J13" s="31">
        <f t="shared" si="0"/>
        <v>2998972</v>
      </c>
      <c r="K13" s="31">
        <f t="shared" si="0"/>
        <v>56476</v>
      </c>
      <c r="L13" s="31">
        <f t="shared" si="0"/>
        <v>48396</v>
      </c>
      <c r="M13" s="31">
        <f t="shared" si="0"/>
        <v>64286</v>
      </c>
      <c r="N13" s="31">
        <f t="shared" si="0"/>
        <v>169158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3168130</v>
      </c>
      <c r="X13" s="31">
        <f t="shared" si="0"/>
        <v>2839441</v>
      </c>
      <c r="Y13" s="31">
        <f t="shared" si="0"/>
        <v>328689</v>
      </c>
      <c r="Z13" s="32">
        <f>+IF(X13&lt;&gt;0,+(Y13/X13)*100,0)</f>
        <v>11.575834821008783</v>
      </c>
      <c r="AA13" s="33">
        <f>SUM(AA6:AA12)</f>
        <v>2839441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2789840</v>
      </c>
      <c r="D26" s="29">
        <f>+D13+D25</f>
        <v>0</v>
      </c>
      <c r="E26" s="30">
        <f t="shared" si="2"/>
        <v>2839441</v>
      </c>
      <c r="F26" s="31">
        <f t="shared" si="2"/>
        <v>2839441</v>
      </c>
      <c r="G26" s="31">
        <f t="shared" si="2"/>
        <v>2896657</v>
      </c>
      <c r="H26" s="31">
        <f t="shared" si="2"/>
        <v>54213</v>
      </c>
      <c r="I26" s="31">
        <f t="shared" si="2"/>
        <v>48102</v>
      </c>
      <c r="J26" s="31">
        <f t="shared" si="2"/>
        <v>2998972</v>
      </c>
      <c r="K26" s="31">
        <f t="shared" si="2"/>
        <v>56476</v>
      </c>
      <c r="L26" s="31">
        <f t="shared" si="2"/>
        <v>48396</v>
      </c>
      <c r="M26" s="31">
        <f t="shared" si="2"/>
        <v>64286</v>
      </c>
      <c r="N26" s="31">
        <f t="shared" si="2"/>
        <v>169158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3168130</v>
      </c>
      <c r="X26" s="31">
        <f t="shared" si="2"/>
        <v>2839441</v>
      </c>
      <c r="Y26" s="31">
        <f t="shared" si="2"/>
        <v>328689</v>
      </c>
      <c r="Z26" s="32">
        <f>+IF(X26&lt;&gt;0,+(Y26/X26)*100,0)</f>
        <v>11.575834821008783</v>
      </c>
      <c r="AA26" s="33">
        <f>+AA13+AA25</f>
        <v>2839441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335129</v>
      </c>
      <c r="F32" s="20">
        <v>335129</v>
      </c>
      <c r="G32" s="20">
        <v>307181</v>
      </c>
      <c r="H32" s="20"/>
      <c r="I32" s="20"/>
      <c r="J32" s="20">
        <v>307181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307181</v>
      </c>
      <c r="X32" s="20">
        <v>335129</v>
      </c>
      <c r="Y32" s="20">
        <v>-27948</v>
      </c>
      <c r="Z32" s="21">
        <v>-8.3394752468452449</v>
      </c>
      <c r="AA32" s="22">
        <v>335129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271339</v>
      </c>
      <c r="D35" s="18"/>
      <c r="E35" s="19">
        <v>547874</v>
      </c>
      <c r="F35" s="20">
        <v>547874</v>
      </c>
      <c r="G35" s="20">
        <v>473746</v>
      </c>
      <c r="H35" s="20">
        <v>7071</v>
      </c>
      <c r="I35" s="20">
        <v>6274</v>
      </c>
      <c r="J35" s="20">
        <v>487091</v>
      </c>
      <c r="K35" s="20">
        <v>7366</v>
      </c>
      <c r="L35" s="20">
        <v>6312</v>
      </c>
      <c r="M35" s="20">
        <v>8385</v>
      </c>
      <c r="N35" s="20">
        <v>22063</v>
      </c>
      <c r="O35" s="20"/>
      <c r="P35" s="20"/>
      <c r="Q35" s="20"/>
      <c r="R35" s="20"/>
      <c r="S35" s="20"/>
      <c r="T35" s="20"/>
      <c r="U35" s="20"/>
      <c r="V35" s="20"/>
      <c r="W35" s="20">
        <v>509154</v>
      </c>
      <c r="X35" s="20">
        <v>547874</v>
      </c>
      <c r="Y35" s="20">
        <v>-38720</v>
      </c>
      <c r="Z35" s="21">
        <v>-7.0673183980258241</v>
      </c>
      <c r="AA35" s="22">
        <v>547874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271339</v>
      </c>
      <c r="D37" s="29">
        <f t="shared" ref="D37:Y37" si="3">SUM(D29:D36)</f>
        <v>0</v>
      </c>
      <c r="E37" s="30">
        <f t="shared" si="3"/>
        <v>883003</v>
      </c>
      <c r="F37" s="31">
        <f t="shared" si="3"/>
        <v>883003</v>
      </c>
      <c r="G37" s="31">
        <f t="shared" si="3"/>
        <v>780927</v>
      </c>
      <c r="H37" s="31">
        <f t="shared" si="3"/>
        <v>7071</v>
      </c>
      <c r="I37" s="31">
        <f t="shared" si="3"/>
        <v>6274</v>
      </c>
      <c r="J37" s="31">
        <f t="shared" si="3"/>
        <v>794272</v>
      </c>
      <c r="K37" s="31">
        <f t="shared" si="3"/>
        <v>7366</v>
      </c>
      <c r="L37" s="31">
        <f t="shared" si="3"/>
        <v>6312</v>
      </c>
      <c r="M37" s="31">
        <f t="shared" si="3"/>
        <v>8385</v>
      </c>
      <c r="N37" s="31">
        <f t="shared" si="3"/>
        <v>22063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816335</v>
      </c>
      <c r="X37" s="31">
        <f t="shared" si="3"/>
        <v>883003</v>
      </c>
      <c r="Y37" s="31">
        <f t="shared" si="3"/>
        <v>-66668</v>
      </c>
      <c r="Z37" s="32">
        <f>+IF(X37&lt;&gt;0,+(Y37/X37)*100,0)</f>
        <v>-7.5501442237455603</v>
      </c>
      <c r="AA37" s="33">
        <f>SUM(AA29:AA36)</f>
        <v>883003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271339</v>
      </c>
      <c r="D44" s="29">
        <f>+D37+D43</f>
        <v>0</v>
      </c>
      <c r="E44" s="30">
        <f t="shared" si="5"/>
        <v>883003</v>
      </c>
      <c r="F44" s="31">
        <f t="shared" si="5"/>
        <v>883003</v>
      </c>
      <c r="G44" s="31">
        <f t="shared" si="5"/>
        <v>780927</v>
      </c>
      <c r="H44" s="31">
        <f t="shared" si="5"/>
        <v>7071</v>
      </c>
      <c r="I44" s="31">
        <f t="shared" si="5"/>
        <v>6274</v>
      </c>
      <c r="J44" s="31">
        <f t="shared" si="5"/>
        <v>794272</v>
      </c>
      <c r="K44" s="31">
        <f t="shared" si="5"/>
        <v>7366</v>
      </c>
      <c r="L44" s="31">
        <f t="shared" si="5"/>
        <v>6312</v>
      </c>
      <c r="M44" s="31">
        <f t="shared" si="5"/>
        <v>8385</v>
      </c>
      <c r="N44" s="31">
        <f t="shared" si="5"/>
        <v>22063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816335</v>
      </c>
      <c r="X44" s="31">
        <f t="shared" si="5"/>
        <v>883003</v>
      </c>
      <c r="Y44" s="31">
        <f t="shared" si="5"/>
        <v>-66668</v>
      </c>
      <c r="Z44" s="32">
        <f>+IF(X44&lt;&gt;0,+(Y44/X44)*100,0)</f>
        <v>-7.5501442237455603</v>
      </c>
      <c r="AA44" s="33">
        <f>+AA37+AA43</f>
        <v>883003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2518501</v>
      </c>
      <c r="D45" s="42">
        <f t="shared" si="6"/>
        <v>0</v>
      </c>
      <c r="E45" s="43">
        <f t="shared" si="6"/>
        <v>1956438</v>
      </c>
      <c r="F45" s="44">
        <f t="shared" si="6"/>
        <v>1956438</v>
      </c>
      <c r="G45" s="44">
        <f t="shared" si="6"/>
        <v>2115730</v>
      </c>
      <c r="H45" s="44">
        <f t="shared" si="6"/>
        <v>47142</v>
      </c>
      <c r="I45" s="44">
        <f t="shared" si="6"/>
        <v>41828</v>
      </c>
      <c r="J45" s="44">
        <f t="shared" si="6"/>
        <v>2204700</v>
      </c>
      <c r="K45" s="44">
        <f t="shared" si="6"/>
        <v>49110</v>
      </c>
      <c r="L45" s="44">
        <f t="shared" si="6"/>
        <v>42084</v>
      </c>
      <c r="M45" s="44">
        <f t="shared" si="6"/>
        <v>55901</v>
      </c>
      <c r="N45" s="44">
        <f t="shared" si="6"/>
        <v>147095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2351795</v>
      </c>
      <c r="X45" s="44">
        <f t="shared" si="6"/>
        <v>1956438</v>
      </c>
      <c r="Y45" s="44">
        <f t="shared" si="6"/>
        <v>395357</v>
      </c>
      <c r="Z45" s="45">
        <f>+IF(X45&lt;&gt;0,+(Y45/X45)*100,0)</f>
        <v>20.208000457975157</v>
      </c>
      <c r="AA45" s="46">
        <f>+AA26-AA44</f>
        <v>1956438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1614499</v>
      </c>
      <c r="D47" s="18"/>
      <c r="E47" s="19">
        <v>620006</v>
      </c>
      <c r="F47" s="20">
        <v>620006</v>
      </c>
      <c r="G47" s="20">
        <v>1655233</v>
      </c>
      <c r="H47" s="20">
        <v>47142</v>
      </c>
      <c r="I47" s="20"/>
      <c r="J47" s="20">
        <v>1702375</v>
      </c>
      <c r="K47" s="20">
        <v>49110</v>
      </c>
      <c r="L47" s="20">
        <v>42083</v>
      </c>
      <c r="M47" s="20">
        <v>55901</v>
      </c>
      <c r="N47" s="20">
        <v>147094</v>
      </c>
      <c r="O47" s="20"/>
      <c r="P47" s="20"/>
      <c r="Q47" s="20"/>
      <c r="R47" s="20"/>
      <c r="S47" s="20"/>
      <c r="T47" s="20"/>
      <c r="U47" s="20"/>
      <c r="V47" s="20"/>
      <c r="W47" s="20">
        <v>1849469</v>
      </c>
      <c r="X47" s="20">
        <v>620006</v>
      </c>
      <c r="Y47" s="20">
        <v>1229463</v>
      </c>
      <c r="Z47" s="47">
        <v>198.29856485259819</v>
      </c>
      <c r="AA47" s="22">
        <v>620006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1614499</v>
      </c>
      <c r="D50" s="50">
        <f t="shared" ref="D50:Y50" si="7">SUM(D47:D49)</f>
        <v>0</v>
      </c>
      <c r="E50" s="51">
        <f t="shared" si="7"/>
        <v>620006</v>
      </c>
      <c r="F50" s="52">
        <f t="shared" si="7"/>
        <v>620006</v>
      </c>
      <c r="G50" s="52">
        <f t="shared" si="7"/>
        <v>1655233</v>
      </c>
      <c r="H50" s="52">
        <f t="shared" si="7"/>
        <v>47142</v>
      </c>
      <c r="I50" s="52">
        <f t="shared" si="7"/>
        <v>0</v>
      </c>
      <c r="J50" s="52">
        <f t="shared" si="7"/>
        <v>1702375</v>
      </c>
      <c r="K50" s="52">
        <f t="shared" si="7"/>
        <v>49110</v>
      </c>
      <c r="L50" s="52">
        <f t="shared" si="7"/>
        <v>42083</v>
      </c>
      <c r="M50" s="52">
        <f t="shared" si="7"/>
        <v>55901</v>
      </c>
      <c r="N50" s="52">
        <f t="shared" si="7"/>
        <v>147094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1849469</v>
      </c>
      <c r="X50" s="52">
        <f t="shared" si="7"/>
        <v>620006</v>
      </c>
      <c r="Y50" s="52">
        <f t="shared" si="7"/>
        <v>1229463</v>
      </c>
      <c r="Z50" s="53">
        <f>+IF(X50&lt;&gt;0,+(Y50/X50)*100,0)</f>
        <v>198.29856485259819</v>
      </c>
      <c r="AA50" s="54">
        <f>SUM(AA47:AA49)</f>
        <v>620006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4037339642</v>
      </c>
      <c r="D6" s="18"/>
      <c r="E6" s="19">
        <v>10616041141</v>
      </c>
      <c r="F6" s="20">
        <v>10694518217</v>
      </c>
      <c r="G6" s="20">
        <v>-2249955259</v>
      </c>
      <c r="H6" s="20">
        <v>-193178866</v>
      </c>
      <c r="I6" s="20">
        <v>-4443128480</v>
      </c>
      <c r="J6" s="20">
        <v>-6886262605</v>
      </c>
      <c r="K6" s="20">
        <v>97333292</v>
      </c>
      <c r="L6" s="20">
        <v>-35147508859</v>
      </c>
      <c r="M6" s="20">
        <v>35321612233</v>
      </c>
      <c r="N6" s="20">
        <v>271436666</v>
      </c>
      <c r="O6" s="20"/>
      <c r="P6" s="20"/>
      <c r="Q6" s="20"/>
      <c r="R6" s="20"/>
      <c r="S6" s="20"/>
      <c r="T6" s="20"/>
      <c r="U6" s="20"/>
      <c r="V6" s="20"/>
      <c r="W6" s="20">
        <v>-6614825939</v>
      </c>
      <c r="X6" s="20">
        <v>3216547642</v>
      </c>
      <c r="Y6" s="20">
        <v>-9831373581</v>
      </c>
      <c r="Z6" s="21">
        <v>-305.64986672751417</v>
      </c>
      <c r="AA6" s="22">
        <v>10694518217</v>
      </c>
    </row>
    <row r="7" spans="1:27" x14ac:dyDescent="0.25">
      <c r="A7" s="23" t="s">
        <v>35</v>
      </c>
      <c r="B7" s="17" t="s">
        <v>32</v>
      </c>
      <c r="C7" s="18">
        <v>3394923422</v>
      </c>
      <c r="D7" s="18"/>
      <c r="E7" s="19">
        <v>10536227348</v>
      </c>
      <c r="F7" s="20">
        <v>10457750272</v>
      </c>
      <c r="G7" s="20">
        <v>3363711332</v>
      </c>
      <c r="H7" s="20">
        <v>1404438528</v>
      </c>
      <c r="I7" s="20">
        <v>97435008</v>
      </c>
      <c r="J7" s="20">
        <v>4865584868</v>
      </c>
      <c r="K7" s="20">
        <v>-680459883</v>
      </c>
      <c r="L7" s="20">
        <v>6059996112</v>
      </c>
      <c r="M7" s="20">
        <v>-6120530434</v>
      </c>
      <c r="N7" s="20">
        <v>-740994205</v>
      </c>
      <c r="O7" s="20"/>
      <c r="P7" s="20"/>
      <c r="Q7" s="20"/>
      <c r="R7" s="20"/>
      <c r="S7" s="20"/>
      <c r="T7" s="20"/>
      <c r="U7" s="20"/>
      <c r="V7" s="20"/>
      <c r="W7" s="20">
        <v>4124590663</v>
      </c>
      <c r="X7" s="20">
        <v>5446300018</v>
      </c>
      <c r="Y7" s="20">
        <v>-1321709355</v>
      </c>
      <c r="Z7" s="21">
        <v>-24.268023256738626</v>
      </c>
      <c r="AA7" s="22">
        <v>10457750272</v>
      </c>
    </row>
    <row r="8" spans="1:27" x14ac:dyDescent="0.25">
      <c r="A8" s="23" t="s">
        <v>36</v>
      </c>
      <c r="B8" s="17" t="s">
        <v>32</v>
      </c>
      <c r="C8" s="18">
        <v>234291634</v>
      </c>
      <c r="D8" s="18"/>
      <c r="E8" s="19">
        <v>-11948427</v>
      </c>
      <c r="F8" s="20">
        <v>-11948427</v>
      </c>
      <c r="G8" s="20">
        <v>209875150</v>
      </c>
      <c r="H8" s="20">
        <v>-155813</v>
      </c>
      <c r="I8" s="20">
        <v>12830186</v>
      </c>
      <c r="J8" s="20">
        <v>222549523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222549523</v>
      </c>
      <c r="X8" s="20">
        <v>-5974218</v>
      </c>
      <c r="Y8" s="20">
        <v>228523741</v>
      </c>
      <c r="Z8" s="21">
        <v>-3825.165753911223</v>
      </c>
      <c r="AA8" s="22">
        <v>-11948427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276081139</v>
      </c>
      <c r="D10" s="18"/>
      <c r="E10" s="19">
        <v>671356285</v>
      </c>
      <c r="F10" s="20">
        <v>671356285</v>
      </c>
      <c r="G10" s="20">
        <v>218871157</v>
      </c>
      <c r="H10" s="20">
        <v>-17654795</v>
      </c>
      <c r="I10" s="20">
        <v>-14202962</v>
      </c>
      <c r="J10" s="20">
        <v>187013400</v>
      </c>
      <c r="K10" s="20">
        <v>-5249172</v>
      </c>
      <c r="L10" s="20">
        <v>-8882178</v>
      </c>
      <c r="M10" s="20">
        <v>-1631661</v>
      </c>
      <c r="N10" s="20">
        <v>-15763011</v>
      </c>
      <c r="O10" s="20"/>
      <c r="P10" s="20"/>
      <c r="Q10" s="20"/>
      <c r="R10" s="20"/>
      <c r="S10" s="20"/>
      <c r="T10" s="20"/>
      <c r="U10" s="20"/>
      <c r="V10" s="20"/>
      <c r="W10" s="20">
        <v>171250389</v>
      </c>
      <c r="X10" s="20">
        <v>335678214</v>
      </c>
      <c r="Y10" s="20">
        <v>-164427825</v>
      </c>
      <c r="Z10" s="21">
        <v>-48.983764254656101</v>
      </c>
      <c r="AA10" s="22">
        <v>671356285</v>
      </c>
    </row>
    <row r="11" spans="1:27" x14ac:dyDescent="0.25">
      <c r="A11" s="23" t="s">
        <v>39</v>
      </c>
      <c r="B11" s="17" t="s">
        <v>32</v>
      </c>
      <c r="C11" s="18">
        <v>3618463425</v>
      </c>
      <c r="D11" s="18"/>
      <c r="E11" s="19">
        <v>179018263</v>
      </c>
      <c r="F11" s="20">
        <v>179018263</v>
      </c>
      <c r="G11" s="24">
        <v>839697987</v>
      </c>
      <c r="H11" s="24">
        <v>38925064</v>
      </c>
      <c r="I11" s="24">
        <v>674843602</v>
      </c>
      <c r="J11" s="20">
        <v>1553466653</v>
      </c>
      <c r="K11" s="24">
        <v>215353133</v>
      </c>
      <c r="L11" s="24">
        <v>498160430</v>
      </c>
      <c r="M11" s="20">
        <v>-78401260</v>
      </c>
      <c r="N11" s="24">
        <v>635112303</v>
      </c>
      <c r="O11" s="24"/>
      <c r="P11" s="24"/>
      <c r="Q11" s="20"/>
      <c r="R11" s="24"/>
      <c r="S11" s="24"/>
      <c r="T11" s="20"/>
      <c r="U11" s="24"/>
      <c r="V11" s="24"/>
      <c r="W11" s="24">
        <v>2188578956</v>
      </c>
      <c r="X11" s="20">
        <v>89509140</v>
      </c>
      <c r="Y11" s="24">
        <v>2099069816</v>
      </c>
      <c r="Z11" s="25">
        <v>2345.0899159571863</v>
      </c>
      <c r="AA11" s="26">
        <v>179018263</v>
      </c>
    </row>
    <row r="12" spans="1:27" x14ac:dyDescent="0.25">
      <c r="A12" s="23" t="s">
        <v>40</v>
      </c>
      <c r="B12" s="17" t="s">
        <v>32</v>
      </c>
      <c r="C12" s="18">
        <v>36710498</v>
      </c>
      <c r="D12" s="18"/>
      <c r="E12" s="19">
        <v>-1047617354</v>
      </c>
      <c r="F12" s="20">
        <v>-1047617354</v>
      </c>
      <c r="G12" s="20">
        <v>40220854</v>
      </c>
      <c r="H12" s="20">
        <v>11661410</v>
      </c>
      <c r="I12" s="20">
        <v>-17957609</v>
      </c>
      <c r="J12" s="20">
        <v>33924655</v>
      </c>
      <c r="K12" s="20">
        <v>-578714</v>
      </c>
      <c r="L12" s="20">
        <v>-288809162</v>
      </c>
      <c r="M12" s="20">
        <v>294497635</v>
      </c>
      <c r="N12" s="20">
        <v>5109759</v>
      </c>
      <c r="O12" s="20"/>
      <c r="P12" s="20"/>
      <c r="Q12" s="20"/>
      <c r="R12" s="20"/>
      <c r="S12" s="20"/>
      <c r="T12" s="20"/>
      <c r="U12" s="20"/>
      <c r="V12" s="20"/>
      <c r="W12" s="20">
        <v>39034414</v>
      </c>
      <c r="X12" s="20">
        <v>-523808640</v>
      </c>
      <c r="Y12" s="20">
        <v>562843054</v>
      </c>
      <c r="Z12" s="21">
        <v>-107.452037064528</v>
      </c>
      <c r="AA12" s="22">
        <v>-1047617354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11597809760</v>
      </c>
      <c r="D13" s="29">
        <f>SUM(D6:D12)</f>
        <v>0</v>
      </c>
      <c r="E13" s="30">
        <f t="shared" si="0"/>
        <v>20943077256</v>
      </c>
      <c r="F13" s="31">
        <f t="shared" si="0"/>
        <v>20943077256</v>
      </c>
      <c r="G13" s="31">
        <f t="shared" si="0"/>
        <v>2422421221</v>
      </c>
      <c r="H13" s="31">
        <f t="shared" si="0"/>
        <v>1244035528</v>
      </c>
      <c r="I13" s="31">
        <f t="shared" si="0"/>
        <v>-3690180255</v>
      </c>
      <c r="J13" s="31">
        <f t="shared" si="0"/>
        <v>-23723506</v>
      </c>
      <c r="K13" s="31">
        <f t="shared" si="0"/>
        <v>-373601344</v>
      </c>
      <c r="L13" s="31">
        <f t="shared" si="0"/>
        <v>-28887043657</v>
      </c>
      <c r="M13" s="31">
        <f t="shared" si="0"/>
        <v>29415546513</v>
      </c>
      <c r="N13" s="31">
        <f t="shared" si="0"/>
        <v>154901512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131178006</v>
      </c>
      <c r="X13" s="31">
        <f t="shared" si="0"/>
        <v>8558252156</v>
      </c>
      <c r="Y13" s="31">
        <f t="shared" si="0"/>
        <v>-8427074150</v>
      </c>
      <c r="Z13" s="32">
        <f>+IF(X13&lt;&gt;0,+(Y13/X13)*100,0)</f>
        <v>-98.46723368733609</v>
      </c>
      <c r="AA13" s="33">
        <f>SUM(AA6:AA12)</f>
        <v>20943077256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>
        <v>-139379</v>
      </c>
      <c r="J16" s="20">
        <v>-139379</v>
      </c>
      <c r="K16" s="20">
        <v>-62106</v>
      </c>
      <c r="L16" s="20"/>
      <c r="M16" s="20">
        <v>27853</v>
      </c>
      <c r="N16" s="20">
        <v>-34253</v>
      </c>
      <c r="O16" s="20"/>
      <c r="P16" s="20"/>
      <c r="Q16" s="20"/>
      <c r="R16" s="20"/>
      <c r="S16" s="20"/>
      <c r="T16" s="20"/>
      <c r="U16" s="20"/>
      <c r="V16" s="20"/>
      <c r="W16" s="20">
        <v>-173632</v>
      </c>
      <c r="X16" s="20"/>
      <c r="Y16" s="20">
        <v>-173632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29867228395</v>
      </c>
      <c r="D17" s="18"/>
      <c r="E17" s="19">
        <v>12251108332</v>
      </c>
      <c r="F17" s="20">
        <v>12251958332</v>
      </c>
      <c r="G17" s="24">
        <v>29182756968</v>
      </c>
      <c r="H17" s="24">
        <v>10522823050</v>
      </c>
      <c r="I17" s="24">
        <v>-10165102149</v>
      </c>
      <c r="J17" s="20">
        <v>29540477869</v>
      </c>
      <c r="K17" s="24">
        <v>304168403</v>
      </c>
      <c r="L17" s="24">
        <v>145100178</v>
      </c>
      <c r="M17" s="20">
        <v>109150891</v>
      </c>
      <c r="N17" s="24">
        <v>558419472</v>
      </c>
      <c r="O17" s="24"/>
      <c r="P17" s="24"/>
      <c r="Q17" s="20"/>
      <c r="R17" s="24"/>
      <c r="S17" s="24"/>
      <c r="T17" s="20"/>
      <c r="U17" s="24"/>
      <c r="V17" s="24"/>
      <c r="W17" s="24">
        <v>30098897341</v>
      </c>
      <c r="X17" s="20">
        <v>6279318123</v>
      </c>
      <c r="Y17" s="24">
        <v>23819579218</v>
      </c>
      <c r="Z17" s="25">
        <v>379.33385045030946</v>
      </c>
      <c r="AA17" s="26">
        <v>12251958332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10432540</v>
      </c>
      <c r="D21" s="18"/>
      <c r="E21" s="19">
        <v>6354356</v>
      </c>
      <c r="F21" s="20">
        <v>5854356</v>
      </c>
      <c r="G21" s="20">
        <v>10432540</v>
      </c>
      <c r="H21" s="20"/>
      <c r="I21" s="20"/>
      <c r="J21" s="20">
        <v>10432540</v>
      </c>
      <c r="K21" s="20">
        <v>-336759</v>
      </c>
      <c r="L21" s="20">
        <v>3432754</v>
      </c>
      <c r="M21" s="20">
        <v>418895</v>
      </c>
      <c r="N21" s="20">
        <v>3514890</v>
      </c>
      <c r="O21" s="20"/>
      <c r="P21" s="20"/>
      <c r="Q21" s="20"/>
      <c r="R21" s="20"/>
      <c r="S21" s="20"/>
      <c r="T21" s="20"/>
      <c r="U21" s="20"/>
      <c r="V21" s="20"/>
      <c r="W21" s="20">
        <v>13947430</v>
      </c>
      <c r="X21" s="20">
        <v>5366345</v>
      </c>
      <c r="Y21" s="20">
        <v>8581085</v>
      </c>
      <c r="Z21" s="21">
        <v>159.90557819148788</v>
      </c>
      <c r="AA21" s="22">
        <v>5854356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29877660935</v>
      </c>
      <c r="D25" s="29">
        <f t="shared" ref="D25:Y25" si="1">SUM(D15:D24)</f>
        <v>0</v>
      </c>
      <c r="E25" s="35">
        <f t="shared" si="1"/>
        <v>12257462688</v>
      </c>
      <c r="F25" s="36">
        <f t="shared" si="1"/>
        <v>12257812688</v>
      </c>
      <c r="G25" s="36">
        <f t="shared" si="1"/>
        <v>29193189508</v>
      </c>
      <c r="H25" s="36">
        <f t="shared" si="1"/>
        <v>10522823050</v>
      </c>
      <c r="I25" s="36">
        <f t="shared" si="1"/>
        <v>-10165241528</v>
      </c>
      <c r="J25" s="36">
        <f t="shared" si="1"/>
        <v>29550771030</v>
      </c>
      <c r="K25" s="36">
        <f t="shared" si="1"/>
        <v>303769538</v>
      </c>
      <c r="L25" s="36">
        <f t="shared" si="1"/>
        <v>148532932</v>
      </c>
      <c r="M25" s="36">
        <f t="shared" si="1"/>
        <v>109597639</v>
      </c>
      <c r="N25" s="36">
        <f t="shared" si="1"/>
        <v>561900109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30112671139</v>
      </c>
      <c r="X25" s="36">
        <f t="shared" si="1"/>
        <v>6284684468</v>
      </c>
      <c r="Y25" s="36">
        <f t="shared" si="1"/>
        <v>23827986671</v>
      </c>
      <c r="Z25" s="37">
        <f>+IF(X25&lt;&gt;0,+(Y25/X25)*100,0)</f>
        <v>379.1437230035333</v>
      </c>
      <c r="AA25" s="38">
        <f>SUM(AA15:AA24)</f>
        <v>12257812688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41475470695</v>
      </c>
      <c r="D26" s="29">
        <f>+D13+D25</f>
        <v>0</v>
      </c>
      <c r="E26" s="30">
        <f t="shared" si="2"/>
        <v>33200539944</v>
      </c>
      <c r="F26" s="31">
        <f t="shared" si="2"/>
        <v>33200889944</v>
      </c>
      <c r="G26" s="31">
        <f t="shared" si="2"/>
        <v>31615610729</v>
      </c>
      <c r="H26" s="31">
        <f t="shared" si="2"/>
        <v>11766858578</v>
      </c>
      <c r="I26" s="31">
        <f t="shared" si="2"/>
        <v>-13855421783</v>
      </c>
      <c r="J26" s="31">
        <f t="shared" si="2"/>
        <v>29527047524</v>
      </c>
      <c r="K26" s="31">
        <f t="shared" si="2"/>
        <v>-69831806</v>
      </c>
      <c r="L26" s="31">
        <f t="shared" si="2"/>
        <v>-28738510725</v>
      </c>
      <c r="M26" s="31">
        <f t="shared" si="2"/>
        <v>29525144152</v>
      </c>
      <c r="N26" s="31">
        <f t="shared" si="2"/>
        <v>716801621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30243849145</v>
      </c>
      <c r="X26" s="31">
        <f t="shared" si="2"/>
        <v>14842936624</v>
      </c>
      <c r="Y26" s="31">
        <f t="shared" si="2"/>
        <v>15400912521</v>
      </c>
      <c r="Z26" s="32">
        <f>+IF(X26&lt;&gt;0,+(Y26/X26)*100,0)</f>
        <v>103.75920150529912</v>
      </c>
      <c r="AA26" s="33">
        <f>+AA13+AA25</f>
        <v>33200889944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2141827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1371067191</v>
      </c>
      <c r="D31" s="18"/>
      <c r="E31" s="19">
        <v>1468580022</v>
      </c>
      <c r="F31" s="20">
        <v>1468580022</v>
      </c>
      <c r="G31" s="20">
        <v>1379098983</v>
      </c>
      <c r="H31" s="20">
        <v>7085197</v>
      </c>
      <c r="I31" s="20">
        <v>25053037</v>
      </c>
      <c r="J31" s="20">
        <v>1411237217</v>
      </c>
      <c r="K31" s="20">
        <v>8687885</v>
      </c>
      <c r="L31" s="20">
        <v>4143955</v>
      </c>
      <c r="M31" s="20">
        <v>-342174</v>
      </c>
      <c r="N31" s="20">
        <v>12489666</v>
      </c>
      <c r="O31" s="20"/>
      <c r="P31" s="20"/>
      <c r="Q31" s="20"/>
      <c r="R31" s="20"/>
      <c r="S31" s="20"/>
      <c r="T31" s="20"/>
      <c r="U31" s="20"/>
      <c r="V31" s="20"/>
      <c r="W31" s="20">
        <v>1423726883</v>
      </c>
      <c r="X31" s="20">
        <v>774788006</v>
      </c>
      <c r="Y31" s="20">
        <v>648938877</v>
      </c>
      <c r="Z31" s="21">
        <v>83.756959577920981</v>
      </c>
      <c r="AA31" s="22">
        <v>1468580022</v>
      </c>
    </row>
    <row r="32" spans="1:27" x14ac:dyDescent="0.25">
      <c r="A32" s="23" t="s">
        <v>59</v>
      </c>
      <c r="B32" s="17" t="s">
        <v>32</v>
      </c>
      <c r="C32" s="18">
        <v>1526482409</v>
      </c>
      <c r="D32" s="18"/>
      <c r="E32" s="19">
        <v>6148154451</v>
      </c>
      <c r="F32" s="20">
        <v>6148154451</v>
      </c>
      <c r="G32" s="20">
        <v>7067364323</v>
      </c>
      <c r="H32" s="20">
        <v>-1591576113</v>
      </c>
      <c r="I32" s="20">
        <v>138397519</v>
      </c>
      <c r="J32" s="20">
        <v>5614185729</v>
      </c>
      <c r="K32" s="20">
        <v>5908700761</v>
      </c>
      <c r="L32" s="20">
        <v>-15886637575</v>
      </c>
      <c r="M32" s="20">
        <v>12277206027</v>
      </c>
      <c r="N32" s="20">
        <v>2299269213</v>
      </c>
      <c r="O32" s="20"/>
      <c r="P32" s="20"/>
      <c r="Q32" s="20"/>
      <c r="R32" s="20"/>
      <c r="S32" s="20"/>
      <c r="T32" s="20"/>
      <c r="U32" s="20"/>
      <c r="V32" s="20"/>
      <c r="W32" s="20">
        <v>7913454942</v>
      </c>
      <c r="X32" s="20">
        <v>3315919518</v>
      </c>
      <c r="Y32" s="20">
        <v>4597535424</v>
      </c>
      <c r="Z32" s="21">
        <v>138.65039241884278</v>
      </c>
      <c r="AA32" s="22">
        <v>6148154451</v>
      </c>
    </row>
    <row r="33" spans="1:27" x14ac:dyDescent="0.25">
      <c r="A33" s="23" t="s">
        <v>60</v>
      </c>
      <c r="B33" s="17" t="s">
        <v>32</v>
      </c>
      <c r="C33" s="18">
        <v>-6270814</v>
      </c>
      <c r="D33" s="18"/>
      <c r="E33" s="19">
        <v>3000000</v>
      </c>
      <c r="F33" s="20">
        <v>3000000</v>
      </c>
      <c r="G33" s="20">
        <v>8574793</v>
      </c>
      <c r="H33" s="20">
        <v>24871597</v>
      </c>
      <c r="I33" s="20">
        <v>12003733</v>
      </c>
      <c r="J33" s="20">
        <v>45450123</v>
      </c>
      <c r="K33" s="20">
        <v>11685988</v>
      </c>
      <c r="L33" s="20">
        <v>-93429472</v>
      </c>
      <c r="M33" s="20">
        <v>18373729</v>
      </c>
      <c r="N33" s="20">
        <v>-63369755</v>
      </c>
      <c r="O33" s="20"/>
      <c r="P33" s="20"/>
      <c r="Q33" s="20"/>
      <c r="R33" s="20"/>
      <c r="S33" s="20"/>
      <c r="T33" s="20"/>
      <c r="U33" s="20"/>
      <c r="V33" s="20"/>
      <c r="W33" s="20">
        <v>-17919632</v>
      </c>
      <c r="X33" s="20">
        <v>1499994</v>
      </c>
      <c r="Y33" s="20">
        <v>-19419626</v>
      </c>
      <c r="Z33" s="21">
        <v>-1294.646911920981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127255567</v>
      </c>
      <c r="D35" s="18"/>
      <c r="E35" s="19">
        <v>-455518784</v>
      </c>
      <c r="F35" s="20">
        <v>-455518784</v>
      </c>
      <c r="G35" s="20">
        <v>132156805</v>
      </c>
      <c r="H35" s="20">
        <v>47665204</v>
      </c>
      <c r="I35" s="20">
        <v>38614262</v>
      </c>
      <c r="J35" s="20">
        <v>218436271</v>
      </c>
      <c r="K35" s="20">
        <v>955848</v>
      </c>
      <c r="L35" s="20">
        <v>423779977</v>
      </c>
      <c r="M35" s="20">
        <v>-395010575</v>
      </c>
      <c r="N35" s="20">
        <v>29725250</v>
      </c>
      <c r="O35" s="20"/>
      <c r="P35" s="20"/>
      <c r="Q35" s="20"/>
      <c r="R35" s="20"/>
      <c r="S35" s="20"/>
      <c r="T35" s="20"/>
      <c r="U35" s="20"/>
      <c r="V35" s="20"/>
      <c r="W35" s="20">
        <v>248161521</v>
      </c>
      <c r="X35" s="20">
        <v>-227426008</v>
      </c>
      <c r="Y35" s="20">
        <v>475587529</v>
      </c>
      <c r="Z35" s="21">
        <v>-209.11747657286409</v>
      </c>
      <c r="AA35" s="22">
        <v>-455518784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3020676180</v>
      </c>
      <c r="D37" s="29">
        <f t="shared" ref="D37:Y37" si="3">SUM(D29:D36)</f>
        <v>0</v>
      </c>
      <c r="E37" s="30">
        <f t="shared" si="3"/>
        <v>7164215689</v>
      </c>
      <c r="F37" s="31">
        <f t="shared" si="3"/>
        <v>7164215689</v>
      </c>
      <c r="G37" s="31">
        <f t="shared" si="3"/>
        <v>8587194904</v>
      </c>
      <c r="H37" s="31">
        <f t="shared" si="3"/>
        <v>-1511954115</v>
      </c>
      <c r="I37" s="31">
        <f t="shared" si="3"/>
        <v>214068551</v>
      </c>
      <c r="J37" s="31">
        <f t="shared" si="3"/>
        <v>7289309340</v>
      </c>
      <c r="K37" s="31">
        <f t="shared" si="3"/>
        <v>5930030482</v>
      </c>
      <c r="L37" s="31">
        <f t="shared" si="3"/>
        <v>-15552143115</v>
      </c>
      <c r="M37" s="31">
        <f t="shared" si="3"/>
        <v>11900227007</v>
      </c>
      <c r="N37" s="31">
        <f t="shared" si="3"/>
        <v>2278114374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9567423714</v>
      </c>
      <c r="X37" s="31">
        <f t="shared" si="3"/>
        <v>3864781510</v>
      </c>
      <c r="Y37" s="31">
        <f t="shared" si="3"/>
        <v>5702642204</v>
      </c>
      <c r="Z37" s="32">
        <f>+IF(X37&lt;&gt;0,+(Y37/X37)*100,0)</f>
        <v>147.55406455046923</v>
      </c>
      <c r="AA37" s="33">
        <f>SUM(AA29:AA36)</f>
        <v>7164215689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1935689</v>
      </c>
      <c r="F39" s="20">
        <v>1935689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967842</v>
      </c>
      <c r="Y39" s="20">
        <v>-967842</v>
      </c>
      <c r="Z39" s="21">
        <v>-100</v>
      </c>
      <c r="AA39" s="22">
        <v>1935689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90832008</v>
      </c>
      <c r="D41" s="18"/>
      <c r="E41" s="19">
        <v>2317717217</v>
      </c>
      <c r="F41" s="20">
        <v>2317717217</v>
      </c>
      <c r="G41" s="20">
        <v>1775467489</v>
      </c>
      <c r="H41" s="20">
        <v>-1725268617</v>
      </c>
      <c r="I41" s="20"/>
      <c r="J41" s="20">
        <v>50198872</v>
      </c>
      <c r="K41" s="20"/>
      <c r="L41" s="20"/>
      <c r="M41" s="20">
        <v>2427371</v>
      </c>
      <c r="N41" s="20">
        <v>2427371</v>
      </c>
      <c r="O41" s="20"/>
      <c r="P41" s="20"/>
      <c r="Q41" s="20"/>
      <c r="R41" s="20"/>
      <c r="S41" s="20"/>
      <c r="T41" s="20"/>
      <c r="U41" s="20"/>
      <c r="V41" s="20"/>
      <c r="W41" s="20">
        <v>52626243</v>
      </c>
      <c r="X41" s="20">
        <v>1243726029</v>
      </c>
      <c r="Y41" s="20">
        <v>-1191099786</v>
      </c>
      <c r="Z41" s="21">
        <v>-95.768662730142154</v>
      </c>
      <c r="AA41" s="22">
        <v>2317717217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90832008</v>
      </c>
      <c r="D43" s="29">
        <f t="shared" ref="D43:Y43" si="4">SUM(D39:D42)</f>
        <v>0</v>
      </c>
      <c r="E43" s="35">
        <f t="shared" si="4"/>
        <v>2319652906</v>
      </c>
      <c r="F43" s="36">
        <f t="shared" si="4"/>
        <v>2319652906</v>
      </c>
      <c r="G43" s="36">
        <f t="shared" si="4"/>
        <v>1775467489</v>
      </c>
      <c r="H43" s="36">
        <f t="shared" si="4"/>
        <v>-1725268617</v>
      </c>
      <c r="I43" s="36">
        <f t="shared" si="4"/>
        <v>0</v>
      </c>
      <c r="J43" s="36">
        <f t="shared" si="4"/>
        <v>50198872</v>
      </c>
      <c r="K43" s="36">
        <f t="shared" si="4"/>
        <v>0</v>
      </c>
      <c r="L43" s="36">
        <f t="shared" si="4"/>
        <v>0</v>
      </c>
      <c r="M43" s="36">
        <f t="shared" si="4"/>
        <v>2427371</v>
      </c>
      <c r="N43" s="36">
        <f t="shared" si="4"/>
        <v>2427371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52626243</v>
      </c>
      <c r="X43" s="36">
        <f t="shared" si="4"/>
        <v>1244693871</v>
      </c>
      <c r="Y43" s="36">
        <f t="shared" si="4"/>
        <v>-1192067628</v>
      </c>
      <c r="Z43" s="37">
        <f>+IF(X43&lt;&gt;0,+(Y43/X43)*100,0)</f>
        <v>-95.771952909375258</v>
      </c>
      <c r="AA43" s="38">
        <f>SUM(AA39:AA42)</f>
        <v>2319652906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3111508188</v>
      </c>
      <c r="D44" s="29">
        <f>+D37+D43</f>
        <v>0</v>
      </c>
      <c r="E44" s="30">
        <f t="shared" si="5"/>
        <v>9483868595</v>
      </c>
      <c r="F44" s="31">
        <f t="shared" si="5"/>
        <v>9483868595</v>
      </c>
      <c r="G44" s="31">
        <f t="shared" si="5"/>
        <v>10362662393</v>
      </c>
      <c r="H44" s="31">
        <f t="shared" si="5"/>
        <v>-3237222732</v>
      </c>
      <c r="I44" s="31">
        <f t="shared" si="5"/>
        <v>214068551</v>
      </c>
      <c r="J44" s="31">
        <f t="shared" si="5"/>
        <v>7339508212</v>
      </c>
      <c r="K44" s="31">
        <f t="shared" si="5"/>
        <v>5930030482</v>
      </c>
      <c r="L44" s="31">
        <f t="shared" si="5"/>
        <v>-15552143115</v>
      </c>
      <c r="M44" s="31">
        <f t="shared" si="5"/>
        <v>11902654378</v>
      </c>
      <c r="N44" s="31">
        <f t="shared" si="5"/>
        <v>2280541745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9620049957</v>
      </c>
      <c r="X44" s="31">
        <f t="shared" si="5"/>
        <v>5109475381</v>
      </c>
      <c r="Y44" s="31">
        <f t="shared" si="5"/>
        <v>4510574576</v>
      </c>
      <c r="Z44" s="32">
        <f>+IF(X44&lt;&gt;0,+(Y44/X44)*100,0)</f>
        <v>88.278624313817787</v>
      </c>
      <c r="AA44" s="33">
        <f>+AA37+AA43</f>
        <v>9483868595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38363962507</v>
      </c>
      <c r="D45" s="42">
        <f t="shared" si="6"/>
        <v>0</v>
      </c>
      <c r="E45" s="43">
        <f t="shared" si="6"/>
        <v>23716671349</v>
      </c>
      <c r="F45" s="44">
        <f t="shared" si="6"/>
        <v>23717021349</v>
      </c>
      <c r="G45" s="44">
        <f t="shared" si="6"/>
        <v>21252948336</v>
      </c>
      <c r="H45" s="44">
        <f t="shared" si="6"/>
        <v>15004081310</v>
      </c>
      <c r="I45" s="44">
        <f t="shared" si="6"/>
        <v>-14069490334</v>
      </c>
      <c r="J45" s="44">
        <f t="shared" si="6"/>
        <v>22187539312</v>
      </c>
      <c r="K45" s="44">
        <f t="shared" si="6"/>
        <v>-5999862288</v>
      </c>
      <c r="L45" s="44">
        <f t="shared" si="6"/>
        <v>-13186367610</v>
      </c>
      <c r="M45" s="44">
        <f t="shared" si="6"/>
        <v>17622489774</v>
      </c>
      <c r="N45" s="44">
        <f t="shared" si="6"/>
        <v>-1563740124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20623799188</v>
      </c>
      <c r="X45" s="44">
        <f t="shared" si="6"/>
        <v>9733461243</v>
      </c>
      <c r="Y45" s="44">
        <f t="shared" si="6"/>
        <v>10890337945</v>
      </c>
      <c r="Z45" s="45">
        <f>+IF(X45&lt;&gt;0,+(Y45/X45)*100,0)</f>
        <v>111.88556334810487</v>
      </c>
      <c r="AA45" s="46">
        <f>+AA26-AA44</f>
        <v>23717021349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564497745</v>
      </c>
      <c r="D47" s="18"/>
      <c r="E47" s="19">
        <v>7706001313</v>
      </c>
      <c r="F47" s="20">
        <v>7706001313</v>
      </c>
      <c r="G47" s="20">
        <v>4207295484</v>
      </c>
      <c r="H47" s="20">
        <v>3107960653</v>
      </c>
      <c r="I47" s="20">
        <v>541407262</v>
      </c>
      <c r="J47" s="20">
        <v>7856663399</v>
      </c>
      <c r="K47" s="20">
        <v>-2799167280</v>
      </c>
      <c r="L47" s="20">
        <v>1608264376</v>
      </c>
      <c r="M47" s="20">
        <v>1951991061</v>
      </c>
      <c r="N47" s="20">
        <v>761088157</v>
      </c>
      <c r="O47" s="20"/>
      <c r="P47" s="20"/>
      <c r="Q47" s="20"/>
      <c r="R47" s="20"/>
      <c r="S47" s="20"/>
      <c r="T47" s="20"/>
      <c r="U47" s="20"/>
      <c r="V47" s="20"/>
      <c r="W47" s="20">
        <v>8617751556</v>
      </c>
      <c r="X47" s="20">
        <v>3953028970</v>
      </c>
      <c r="Y47" s="20">
        <v>4664722586</v>
      </c>
      <c r="Z47" s="47">
        <v>118.00375411870559</v>
      </c>
      <c r="AA47" s="22">
        <v>7706001313</v>
      </c>
    </row>
    <row r="48" spans="1:27" x14ac:dyDescent="0.25">
      <c r="A48" s="23" t="s">
        <v>73</v>
      </c>
      <c r="B48" s="17" t="s">
        <v>32</v>
      </c>
      <c r="C48" s="18">
        <v>-43421636</v>
      </c>
      <c r="D48" s="18"/>
      <c r="E48" s="19"/>
      <c r="F48" s="20"/>
      <c r="G48" s="20">
        <v>-42428517</v>
      </c>
      <c r="H48" s="20">
        <v>-993119</v>
      </c>
      <c r="I48" s="20"/>
      <c r="J48" s="20">
        <v>-43421636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-43421636</v>
      </c>
      <c r="X48" s="20"/>
      <c r="Y48" s="20">
        <v>-43421636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521076109</v>
      </c>
      <c r="D50" s="50">
        <f t="shared" ref="D50:Y50" si="7">SUM(D47:D49)</f>
        <v>0</v>
      </c>
      <c r="E50" s="51">
        <f t="shared" si="7"/>
        <v>7706001313</v>
      </c>
      <c r="F50" s="52">
        <f t="shared" si="7"/>
        <v>7706001313</v>
      </c>
      <c r="G50" s="52">
        <f t="shared" si="7"/>
        <v>4164866967</v>
      </c>
      <c r="H50" s="52">
        <f t="shared" si="7"/>
        <v>3106967534</v>
      </c>
      <c r="I50" s="52">
        <f t="shared" si="7"/>
        <v>541407262</v>
      </c>
      <c r="J50" s="52">
        <f t="shared" si="7"/>
        <v>7813241763</v>
      </c>
      <c r="K50" s="52">
        <f t="shared" si="7"/>
        <v>-2799167280</v>
      </c>
      <c r="L50" s="52">
        <f t="shared" si="7"/>
        <v>1608264376</v>
      </c>
      <c r="M50" s="52">
        <f t="shared" si="7"/>
        <v>1951991061</v>
      </c>
      <c r="N50" s="52">
        <f t="shared" si="7"/>
        <v>761088157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8574329920</v>
      </c>
      <c r="X50" s="52">
        <f t="shared" si="7"/>
        <v>3953028970</v>
      </c>
      <c r="Y50" s="52">
        <f t="shared" si="7"/>
        <v>4621300950</v>
      </c>
      <c r="Z50" s="53">
        <f>+IF(X50&lt;&gt;0,+(Y50/X50)*100,0)</f>
        <v>116.90531450873733</v>
      </c>
      <c r="AA50" s="54">
        <f>SUM(AA47:AA49)</f>
        <v>7706001313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2302438-82EF-4AD9-BEB2-2B2B2CAF1AD5}"/>
</file>

<file path=customXml/itemProps2.xml><?xml version="1.0" encoding="utf-8"?>
<ds:datastoreItem xmlns:ds="http://schemas.openxmlformats.org/officeDocument/2006/customXml" ds:itemID="{0B0B9BF8-F754-4322-8A1D-6023862C4ADC}"/>
</file>

<file path=customXml/itemProps3.xml><?xml version="1.0" encoding="utf-8"?>
<ds:datastoreItem xmlns:ds="http://schemas.openxmlformats.org/officeDocument/2006/customXml" ds:itemID="{AF81869B-48BD-45AA-B1B3-C378672EE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2026-02-09T11:44:54Z</dcterms:created>
  <dcterms:modified xsi:type="dcterms:W3CDTF">2026-02-09T11:46:29Z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